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1" sheetId="1" r:id="rId1"/>
  </sheets>
  <definedNames>
    <definedName name="_xlnm.Print_Titles" localSheetId="0">'приложение 1'!$12:$12</definedName>
    <definedName name="_xlnm.Print_Area" localSheetId="0">'приложение 1'!$A$1:$H$248</definedName>
  </definedNames>
  <calcPr calcId="125725"/>
</workbook>
</file>

<file path=xl/calcChain.xml><?xml version="1.0" encoding="utf-8"?>
<calcChain xmlns="http://schemas.openxmlformats.org/spreadsheetml/2006/main">
  <c r="F227" i="1"/>
  <c r="E182" l="1"/>
  <c r="E126"/>
  <c r="E234"/>
  <c r="D234"/>
  <c r="F187"/>
  <c r="F185"/>
  <c r="E180"/>
  <c r="D180"/>
  <c r="F175"/>
  <c r="F174"/>
  <c r="D182"/>
  <c r="E181"/>
  <c r="D181"/>
  <c r="E179"/>
  <c r="D179"/>
  <c r="E88"/>
  <c r="E87"/>
  <c r="D87"/>
  <c r="D88"/>
  <c r="E89"/>
  <c r="D89"/>
  <c r="E86"/>
  <c r="D86"/>
  <c r="E25"/>
  <c r="E64"/>
  <c r="E168"/>
  <c r="E78"/>
  <c r="F181" l="1"/>
  <c r="E176"/>
  <c r="D177"/>
  <c r="D242"/>
  <c r="F87"/>
  <c r="F182"/>
  <c r="F234"/>
  <c r="E242"/>
  <c r="F242" s="1"/>
  <c r="F88"/>
  <c r="F179"/>
  <c r="F89"/>
  <c r="E177"/>
  <c r="F177" s="1"/>
  <c r="F180"/>
  <c r="F230"/>
  <c r="F228"/>
  <c r="F226"/>
  <c r="F225"/>
  <c r="F224"/>
  <c r="F223"/>
  <c r="F222"/>
  <c r="F221"/>
  <c r="F220"/>
  <c r="F219"/>
  <c r="F218"/>
  <c r="F217"/>
  <c r="F216"/>
  <c r="F215"/>
  <c r="F214"/>
  <c r="F212"/>
  <c r="F206"/>
  <c r="F204"/>
  <c r="F203"/>
  <c r="F201"/>
  <c r="F200"/>
  <c r="F198"/>
  <c r="F197"/>
  <c r="F195"/>
  <c r="F171"/>
  <c r="F170"/>
  <c r="F167"/>
  <c r="F165"/>
  <c r="F163"/>
  <c r="F162"/>
  <c r="F161"/>
  <c r="F157"/>
  <c r="F155"/>
  <c r="F154"/>
  <c r="F152"/>
  <c r="F150"/>
  <c r="F146"/>
  <c r="F143"/>
  <c r="F141"/>
  <c r="F139"/>
  <c r="F135"/>
  <c r="F130"/>
  <c r="F129"/>
  <c r="F128"/>
  <c r="F125"/>
  <c r="F124"/>
  <c r="F121"/>
  <c r="F119"/>
  <c r="F114"/>
  <c r="F112"/>
  <c r="F110"/>
  <c r="F108"/>
  <c r="F107"/>
  <c r="F105"/>
  <c r="F104"/>
  <c r="F102"/>
  <c r="F100"/>
  <c r="F99"/>
  <c r="F95"/>
  <c r="F94"/>
  <c r="F81"/>
  <c r="F79"/>
  <c r="F77"/>
  <c r="F76"/>
  <c r="F75"/>
  <c r="F72"/>
  <c r="F70"/>
  <c r="F69"/>
  <c r="F67"/>
  <c r="F66"/>
  <c r="F64"/>
  <c r="F63"/>
  <c r="F61"/>
  <c r="F57"/>
  <c r="F53"/>
  <c r="F51"/>
  <c r="F50"/>
  <c r="F48"/>
  <c r="F47"/>
  <c r="F46"/>
  <c r="F42"/>
  <c r="F41"/>
  <c r="F39"/>
  <c r="F38"/>
  <c r="F36"/>
  <c r="F35"/>
  <c r="F33"/>
  <c r="F32"/>
  <c r="F30"/>
  <c r="F29"/>
  <c r="F27"/>
  <c r="F24"/>
  <c r="F22"/>
  <c r="F21"/>
  <c r="F19"/>
  <c r="F17"/>
  <c r="F15"/>
  <c r="D168" l="1"/>
  <c r="F168" s="1"/>
  <c r="D172"/>
  <c r="F172" s="1"/>
  <c r="D78" l="1"/>
  <c r="F78" s="1"/>
  <c r="D159" l="1"/>
  <c r="F159" s="1"/>
  <c r="D137"/>
  <c r="F137" s="1"/>
  <c r="D126"/>
  <c r="F126" s="1"/>
  <c r="D122"/>
  <c r="F122" s="1"/>
  <c r="D92"/>
  <c r="D44"/>
  <c r="F92" l="1"/>
  <c r="F44"/>
  <c r="D25"/>
  <c r="F25" s="1"/>
  <c r="D144" l="1"/>
  <c r="F144" s="1"/>
  <c r="D148"/>
  <c r="F148" s="1"/>
  <c r="D55" l="1"/>
  <c r="E240"/>
  <c r="D83"/>
  <c r="D237" s="1"/>
  <c r="D73"/>
  <c r="F73" s="1"/>
  <c r="D97"/>
  <c r="F97" l="1"/>
  <c r="F55"/>
  <c r="C233"/>
  <c r="D240"/>
  <c r="F240" s="1"/>
  <c r="E83"/>
  <c r="F83" l="1"/>
  <c r="E237"/>
  <c r="F237" s="1"/>
  <c r="D133"/>
  <c r="D176" s="1"/>
  <c r="F176" s="1"/>
  <c r="F133" l="1"/>
  <c r="E82"/>
  <c r="D82"/>
  <c r="E239"/>
  <c r="D239"/>
  <c r="D238" s="1"/>
  <c r="E238" l="1"/>
  <c r="F239"/>
  <c r="C82"/>
  <c r="C176" l="1"/>
  <c r="C238"/>
</calcChain>
</file>

<file path=xl/sharedStrings.xml><?xml version="1.0" encoding="utf-8"?>
<sst xmlns="http://schemas.openxmlformats.org/spreadsheetml/2006/main" count="383" uniqueCount="175">
  <si>
    <t xml:space="preserve">Мероприятия </t>
  </si>
  <si>
    <t>управление градостроительства</t>
  </si>
  <si>
    <t>в том числе</t>
  </si>
  <si>
    <t>местный бюджет</t>
  </si>
  <si>
    <t>2.</t>
  </si>
  <si>
    <t>Разработка документации по планировке территории</t>
  </si>
  <si>
    <t>в том числе:</t>
  </si>
  <si>
    <t>6.</t>
  </si>
  <si>
    <t xml:space="preserve">в том числе </t>
  </si>
  <si>
    <t>а)</t>
  </si>
  <si>
    <t>б)</t>
  </si>
  <si>
    <t>7.</t>
  </si>
  <si>
    <t>Проведение мероприятий  по реализации и предоставлению в аренду муниципального имущества, включая  земельные участки</t>
  </si>
  <si>
    <t>Проведение инвентаризации  земельных участков (инженерно-геодезические работы):</t>
  </si>
  <si>
    <t>управление имущественных отношений</t>
  </si>
  <si>
    <t xml:space="preserve">-тыс. рублей </t>
  </si>
  <si>
    <t xml:space="preserve"> местный бюджет</t>
  </si>
  <si>
    <t>Оценка рыночной стоимости  имущества муниципальной казны, земельных участков, рыночно обоснованной величины арендной платы муниципального имущества и земельных участков, бесхозяйного имущества (жилых и нежилых помещений, а также движимого имущества)</t>
  </si>
  <si>
    <t>Опубликование в средствах массовой информации информационных сообщений и извещений о реализации муниципального имущества, земельных участков, рыночно обоснованной величины арендной платы муниципального имущества и земельных участков</t>
  </si>
  <si>
    <t>8.</t>
  </si>
  <si>
    <t>9.</t>
  </si>
  <si>
    <t>1)</t>
  </si>
  <si>
    <t>2)</t>
  </si>
  <si>
    <t>3)</t>
  </si>
  <si>
    <t>4)</t>
  </si>
  <si>
    <t>10.</t>
  </si>
  <si>
    <t>Предоставление  земельных участков под строительство, всего (га)</t>
  </si>
  <si>
    <t>а) для жилищного строительства</t>
  </si>
  <si>
    <t>б) для капитального строительства через аукционы</t>
  </si>
  <si>
    <t>в) для капитального строительства по предварительному согласованию</t>
  </si>
  <si>
    <t>11.</t>
  </si>
  <si>
    <t>Без финансирования</t>
  </si>
  <si>
    <t>12.</t>
  </si>
  <si>
    <t>управление экономического развития</t>
  </si>
  <si>
    <t>13.</t>
  </si>
  <si>
    <t>14.</t>
  </si>
  <si>
    <t>управление жизнеобеспечения</t>
  </si>
  <si>
    <t>внебюджетные источники</t>
  </si>
  <si>
    <t>15.</t>
  </si>
  <si>
    <t>16.</t>
  </si>
  <si>
    <t>МУП «Уссурийск-Водоканал»</t>
  </si>
  <si>
    <t>внебюджетные средства</t>
  </si>
  <si>
    <t>18.</t>
  </si>
  <si>
    <t>краевой бюджет</t>
  </si>
  <si>
    <t>2012-2015 гг</t>
  </si>
  <si>
    <t>20.</t>
  </si>
  <si>
    <t xml:space="preserve">Итого по разделу I </t>
  </si>
  <si>
    <t>II. Обеспечение безопасности и комфортности проживания на территории Уссурийского городского округа.</t>
  </si>
  <si>
    <t>В сфере образования:</t>
  </si>
  <si>
    <t>В сфере культуры:</t>
  </si>
  <si>
    <t>управление культуры, муниципальные учреждения культуры и искусства</t>
  </si>
  <si>
    <t>управление культуры</t>
  </si>
  <si>
    <t>Капитальный ремонт и материальное оснащение учреждений культуры</t>
  </si>
  <si>
    <t>В сфере молодежной политики и развитии физкультуры и спорта</t>
  </si>
  <si>
    <t>управление по делам молодежи, физической культуры и спорту</t>
  </si>
  <si>
    <t>17.</t>
  </si>
  <si>
    <t>В области прочих отраслей:</t>
  </si>
  <si>
    <t>том числе</t>
  </si>
  <si>
    <t>отдел трудовых отношений</t>
  </si>
  <si>
    <t xml:space="preserve">Ежегодное утверждение и реализация мероприятий по обеспечению защиты прав потребителей на территории Уссурийского городского округа </t>
  </si>
  <si>
    <t>управление торговли и защиты прав потребителей</t>
  </si>
  <si>
    <t>35.</t>
  </si>
  <si>
    <t>управление по делам ГО и ЧС</t>
  </si>
  <si>
    <t>IV Повышение гражданской активности населения Уссурийского городского округа в решении вопросов местного значения</t>
  </si>
  <si>
    <t xml:space="preserve">финансовое управление </t>
  </si>
  <si>
    <t>Развитие рынка информационных услуг</t>
  </si>
  <si>
    <t>отдел пресс – службы аппарата администрации</t>
  </si>
  <si>
    <t xml:space="preserve">Ежегодная разработка и реализация плана мероприятий, направленных на формирование имиджа Уссурийского городского округа </t>
  </si>
  <si>
    <t>Организация и проведение конкурсов профессионального журналистского, пресс, PR-мастерства</t>
  </si>
  <si>
    <t>в).</t>
  </si>
  <si>
    <t>г).</t>
  </si>
  <si>
    <t>д).</t>
  </si>
  <si>
    <t>Мониторинг ценовой ситуации на потребительском рынке Уссурийского городского округа и принятие необходимых мер по ее стабилизации</t>
  </si>
  <si>
    <t>ВСЕГО по Программе</t>
  </si>
  <si>
    <t>№ п/п</t>
  </si>
  <si>
    <t>Объем финанси-рования на 2011-2015 гг - всего, тыс. руб.</t>
  </si>
  <si>
    <t>управление  жилищной политики</t>
  </si>
  <si>
    <t>Итого по разделу II</t>
  </si>
  <si>
    <t>Создание электронного пресс-офиса:электронный каталог;электронные банки данных,двусторонний канал связи со СМИ;библиотека текущей печати</t>
  </si>
  <si>
    <t>Организация и проведение обучающих семинаров в области новейших  информационных  и коммуникационных технологий, включая медиаобучение, электронный документооборот;разработка программ, учебных планов и материалов, проведение мероприятий  повышения  квалификации и профессиональной  переподготовки  кадров.</t>
  </si>
  <si>
    <t>Итого по разделу IV</t>
  </si>
  <si>
    <t>Организация и проведение Пресс-форумов, научно-исследователь-ских, научно-практических  конференций  по проблемам развития рынка информационных услуг (включая международные и региональные)</t>
  </si>
  <si>
    <t>управление по связям с обществен-           ностью и взаимодействию с силовыми структурами</t>
  </si>
  <si>
    <t>управление по связям с обществен-ностью и взаимодействию с силовыми структурами</t>
  </si>
  <si>
    <t>I.  Формирование привлекательной инвестиционной среды и содействие развитию малого и среднего предпринимательства</t>
  </si>
  <si>
    <t>Ответственный исполнитель</t>
  </si>
  <si>
    <t>Реализация муниципальной программы «Обеспечение доступности ипотечного кредитования работникам бюджетной сферы в Уссурийском городском округе на 2008-2016 годы»</t>
  </si>
  <si>
    <t>Разработка и реализация долгосрочной целевой программы «Поддержка и развитие гражданской активности населения в Уссурийском городском округе на 2013-2015 годы»</t>
  </si>
  <si>
    <t>Разработка и реализация долгосрочной целевой программы «Повышение эффективности бюджетных расходов Уссурийского городского округа на 2013- 2015 годы</t>
  </si>
  <si>
    <t>III.Создание условий для устойчивого развития сельских территорий</t>
  </si>
  <si>
    <t>федеральный бюджет</t>
  </si>
  <si>
    <t>информационно -аналитическое управление</t>
  </si>
  <si>
    <t>управление образования и молодежной политики, образовательные учреждения</t>
  </si>
  <si>
    <t>Реализация долгосрочной целевой программы «Комплексное развитие систем коммунальной инфраструктуры Уссурийского городского округа на 2008-2015 годы»</t>
  </si>
  <si>
    <t>В сфере туризма</t>
  </si>
  <si>
    <t>Реализация муниципальной программы «Охрана окружающей среды Уссурийского городского округа на 2011-2015 годы»</t>
  </si>
  <si>
    <t>Реализация  муниципальной программы «Профилактика производственного травматизма, профессиональных заболеваний и улучшение условий труда в муниципальных учреждениях Уссурийского городского округа и администрации Уссурийского городского округа на 2012-2015 годы» - всего</t>
  </si>
  <si>
    <t>Разработка и реализация муниципальной программы «Об организации и проведении на территории Уссурийского городского округа общественных работ для граждан, испытывающих трудности в поиске работы, а таже временной занятости несовершеннолетних граждан в возрасте от 14 до 18 лет,  в 2013-2015 годах»</t>
  </si>
  <si>
    <t>Реализация муниципальной программы «Развитие градостроительной деятельности на территории Уссурийского городского округа на 2012-2015 годы»</t>
  </si>
  <si>
    <t>Реализация муниципальной программы "Энергоресурсосбережение и модернизация объектов коммунальной инфраструктуры УГО на 2010-2014 годы</t>
  </si>
  <si>
    <t>Реализация муниципальной  программы «Развитие муниципальных сетей водоснабжения и водоотведения Уссурийского городского округа на период 2012-2016 годы»</t>
  </si>
  <si>
    <t>Реализация муниципальной программы «Светлый Уссурийск» на 2012-2016 годы</t>
  </si>
  <si>
    <t>Реализация муниципальной программы «Об энергосбережении и о повышении энергетической эффективности Уссурийского городского округа на 2010-2014 годы»</t>
  </si>
  <si>
    <t>Реализация муниципальной программы «Развитие системы образования Уссурийского городского округа на 2013-2015 годы»</t>
  </si>
  <si>
    <t>Реализация муниципальной программы «Сохранение и популяризация объектов культурного наследия Уссурийского городского округа на 2013-2015 гг»</t>
  </si>
  <si>
    <t xml:space="preserve"> Реализация аналитической ведомственной целевой программы «Оказание муниципальных услуг учреждениями культуры и искусства  Уссурийского городского округа на 2014 -2016 годы»</t>
  </si>
  <si>
    <t>Реализация ведомственной целевой программы «Организация и осуществление мероприятий по работе с молодежью на территории Уссурийского городского округа на 2013-2015 годы»</t>
  </si>
  <si>
    <t>Реализация муниципальной программы «Развитие физической культуры и массового спорта на территории Уссурийского городского округа на 2013-2015 годы»</t>
  </si>
  <si>
    <t>Реализация муниципальной программы «Обеспечение жильем молодых семей в Уссурийском городском округе на 2013-2015 годы»</t>
  </si>
  <si>
    <t>Реализация муниципальной программы «Уссурийские дороги на 2012-2015 годы»</t>
  </si>
  <si>
    <t>Реализация муниципальной программы «Ритуальные услуги и похоронное дело на территории Уссурийского городского округа на 2012-2015 годы»</t>
  </si>
  <si>
    <t>Реализация муниципальной программы Уссурийского городского округа «Переселение граждан из аварийного жилищного фонда в Уссурийском городском округе» на 2013-2015 годы</t>
  </si>
  <si>
    <t>Реализация муниципальной программы «Обеспечение пожарной безопасности Уссурийского городского округа на 2012-2015 гг.»</t>
  </si>
  <si>
    <t>Реализация муниципальной программы «Поддержка социально ориентированных некоммерческих организаций на территории Уссурийского городского округа на 2012-2015 годы»</t>
  </si>
  <si>
    <t>Реализация инвестиционной программы "Развитие системы водоснабжения и водоотведения Уссурийского городского округа на 2010 - 2015 годы"(реализация программы за счет внебюджетных источников)</t>
  </si>
  <si>
    <t>примечание</t>
  </si>
  <si>
    <t xml:space="preserve">2014 год </t>
  </si>
  <si>
    <t>план</t>
  </si>
  <si>
    <t xml:space="preserve">факт </t>
  </si>
  <si>
    <t>% исполнения плана</t>
  </si>
  <si>
    <t>решение Думы УГО от 24.02.2015 № 119</t>
  </si>
  <si>
    <t>управление жилищной политики</t>
  </si>
  <si>
    <t>Приложение 1</t>
  </si>
  <si>
    <t xml:space="preserve">к решению Думы </t>
  </si>
  <si>
    <t xml:space="preserve">Уссурийского </t>
  </si>
  <si>
    <t xml:space="preserve">городского округа </t>
  </si>
  <si>
    <t xml:space="preserve"> </t>
  </si>
  <si>
    <t>Отчет об исполнении за 2014 год мероприятиятий Программы комплексного социально - экономического развития Уссурийского городского округа на 2011-2015 годы.</t>
  </si>
  <si>
    <t>Все мероприятия, предусмотренные на 2014 год, исполнены в полном объеме.</t>
  </si>
  <si>
    <t xml:space="preserve">Мониторинг оптовых и розничных цен по Уссурийскому городскому округу за анализируемый период проводился еженедельно и ежемесячно по 26 наименованиям товаров. Информация об изменении цен по данным позициям направляется в департамент лицензирования и торговли Приморского края, прокуратуру г. Уссурийска. Информация по ценовой ситуации публиковалась в средствах массовой информации. </t>
  </si>
  <si>
    <t>Не выполнено мероприятие по проектированию кладбища в с. Глуховка  ул. Московская, 22 в связи с недостатком денежных средств, необходимых для проведения данного вида работ. В 2015 году  в программу внесены изменения в части увеличения денежных средств на реализацию данного мероприятия.</t>
  </si>
  <si>
    <t>В связи с отсутствием заявок аукционы не состоялись</t>
  </si>
  <si>
    <t>Итого по разделу III</t>
  </si>
  <si>
    <t>Селезнева В.М., 321006</t>
  </si>
  <si>
    <t xml:space="preserve">В 2014 году в рамках реализации программы выполнены работы по проектированию трех автомобильных дорог в границах улиц Хабаровская, Чумакова и Казачья, проектная документация прошла государственную экспертизу, стоимость работ составила 8 048,88 тыс. руб. По остальным трем микрорайонам (ул. Крылова, ул. Общественная, ул. Степана Разина) проектная документация выполнена на 90-70%. Не исполнено мероприятие по проектированию сетей водоснабжения  МУП "Уссурийск  - Водоканал" из 18,5 млн. рублей освоено 1,3 млн. рублей.  Не исполнено мероприятие по проектированию и строительству ливневой канализации по микрорайону Западный и ул. Ватутина, однако вопрос о правовом  регулировании дальнейшей эксплуатации объекта не был решен, денежные средства освоены не были. </t>
  </si>
  <si>
    <t>-</t>
  </si>
  <si>
    <t>Произведена оплата 70% от стоимости муниципальных контрактов, заключенных в 2013 году, исполнение обязательств по которым завершалось в 2014 году (156 из 196).  В рамках исполнения програмных мероприятий 2013 года  с ООО "Водострой" заключены 3 муниципальных контракта на приобретение 40 жилых помещений на общую сумму 60361,43 тыс. руб. (произведлена оплата 100%). В рамках реализации этапа 2014 года Программы заключено 6 муниципальных контрактов  на приобретение 123 жилых помещений на общую сумму 211 049, 92 тыс. рублей. По 4 мунципальным контрактам (75 жилых помещений) произведена оплата 30% в счет аванса на общую сумму 41 856, 98 тыс. рублей. По 1 муниципальному контракту (21 жилое помещение) финансовые обязательства на сумму  36 342,57 тыс. рублей исполнены в полном объеме.   1 муниципальный контракт (27 жилых помещений)  на сумму  35 184,09 тыс. рублей готовится к оплате. Так же заключены 3 муниципальных контракта на приобретение 3 жилых помещений для переселения граждан во исполнение судебных решений на сумму  7 763,28 тыс. рублей (оплата произведена 100 %). Аукционы на приобретение 26 жилых помещений признаны несостоявщимися в виду отсутствия заявок на участие в них. Аукционы объявлены повторно. В соответствии с условиями Государственной программы Приморского края снос аварийных домов, расселенных в ходе реализации этапа 2013 года планируется произвести в срок до 31 декабря 2015 года. Завершение реализации этапа 2014 года, планируется до декабря 2015 года. Снос аварийных домов, расселенных в ходе реализации этапа 2014 года планируется произвести в срок до 31 декабря 2016 года</t>
  </si>
  <si>
    <t>1.</t>
  </si>
  <si>
    <t>3.</t>
  </si>
  <si>
    <t>4.</t>
  </si>
  <si>
    <t>5.</t>
  </si>
  <si>
    <t>19.</t>
  </si>
  <si>
    <t>Все мероприятия, предусмотренные на 2014 год, исполнены в полном объеме. Неполное освоение денежных средств связано с размещением заказов для муниципальных нужд , в результате получена экономия бюджетных средств.</t>
  </si>
  <si>
    <t>Реализация ведомственной целевой программы «Эффективное управление муниципальной собственностью Уссурийского городского округа на                   2012-2014 годы»</t>
  </si>
  <si>
    <t>Все мероприятия, предусмотренные на 2014 год, исполнены в полном объеме. В результате размещения муниципального заказа получена экономия бюджетных средств</t>
  </si>
  <si>
    <t>Проведение технической инвентаризации и паспортизации недвижимого имущества муниципальной казны, имущества, принимаемого в муниципальную собственность, и бесхозяйного имущества (жилых и нежилых помещений)</t>
  </si>
  <si>
    <t>Реализация муниципальной программы "Содействие развитию малого и среднего предпринимательства на территории Уссурийского городского округа на 2014-2017 годы"</t>
  </si>
  <si>
    <t>Постановлением главы администрации от 21 июня 2013 г. № 2306-НПА  данный вид предоставления земельных участков отменен</t>
  </si>
  <si>
    <t>Все мероприятия, предусмотренные на 2014 год, исполнены в полном объеме</t>
  </si>
  <si>
    <t>Не выполнеными в 2014 году следующие мероприятия:                    строительство канализационного коллектора от с. Воздвиженка до 5 км; строительство водопровода в с. Утесное (по причине не исполнения подрядчиком своих обязательств); строительство коллектора по Владивостокское шоссе (по причине не своевременной поставки труб для МУП "Уссурийск - Водоканал, в январе 2015 года работы выполнены)</t>
  </si>
  <si>
    <t>Не разработана проектно - сметная документация и не выполнены работы  по объекту "Реконструкция сетей уличного освещения по                ул. Воложенина, пос. Тимирязевский"по причине несогласования технических условий на технологическое присоединение к электрическим сетям  мужду МУП "Уссурийск - Электросеть" и "ДРСК"</t>
  </si>
  <si>
    <t>Денежные средства освоены не в полном объеме в связи с тем, что в 2014 году не были полностью закончены проектные работы по земельному участку в районе ул. Раковская</t>
  </si>
  <si>
    <t>Реализация  муниципальной  программы «Повышение надежности электроснабжения объектов коммунальной инфраструктуры Уссурийского городского округа на 2012-2016 годы»</t>
  </si>
  <si>
    <t>Разработка и реализация муниципальной программы «Развитие системы газоснабжения на территории Уссурийского городского округа на 2013-2017 годы»</t>
  </si>
  <si>
    <t>26 июня 2014 года получено положительное заключение государственной экспертизы проектно- сметной документации на строительство сетей газоснабжения.  Акуцион проведен в октябре 2014 года. Муниципальный контракт  на выполнение работ заключен  24.11.2014 года,  по согласованию с подрядчиком работы планируется оплатить в 1 полугодии 2015 года</t>
  </si>
  <si>
    <t>Реализация муниципальной программы «Проведение капитального ремонта общего имущества многоквартирных домов в Уссурийском городском округе и муниципальных жилых помещений, свободных от регистрации»  на 2014-2017 годы</t>
  </si>
  <si>
    <t>Заявки на предоставление субсидии были поданы управляющими компаниями  по 22 многоквартирным домам, а фактически  ими предоставлены документы, подтверждающие затраты по ремонту дворовых территорий, проездов к дворовым территориям по 18 многоквартирным домам. В связи с необходимостью пересчета локальных сметных расчетов МКУ "Служба единого заказчика - застройщика" производится перерасчет смет. По итогам перерасчета смет производилась подготовка технических заданий, проектов муниципальных контрактов в целях размещения электронных аукционов на право заключения муниципальных контрактов</t>
  </si>
  <si>
    <t>Реализация аналитической ведомственной целевой программы  «Организация предоставления муниципальных услуг в сфере образования Уссурийского городского округа на 2013-2015 годы»</t>
  </si>
  <si>
    <t>Реализация муниципальной программы «Развитие культуры и искусства Уссурийского городского округа на                                                   2014 -2016 годы»</t>
  </si>
  <si>
    <t>Реализация муниципальной программы «Развитие туризма на территории  Уссурийского городского округа на                               2013 -2015 годы»</t>
  </si>
  <si>
    <t>за 2014 год предоставлена социальная выплата 14 молодым семьям- участникам программы  вместо 16 запланированных и не успевших реализовать свое право в 2013 году. (2 семьи отказались от участия в программе, мотивируя ухудшением финансового положения). Из запланированных на получение социальной выплаты 89 молодых семей, воспользовались правом только 45, при этом в 2014 году приобрели жилье только 37 семей, а 9 - планируют его приобрести до августа 2015 года.</t>
  </si>
  <si>
    <t>Проектные работы оплачены не в полном объеме по объекту «Очистные сооружения в с. Корсаковка производительностью 300 куб. м/сут» в связи с тем, что в 2014 году не было получено положительное заключение государственной экспертизы проектной документации</t>
  </si>
  <si>
    <t>Средства не освоены в связи с поздними сроками передачи полномочий по ведению дорожной деятельности МКУ «СЕЗЗ» (а именно передачи имущества) отделу дорожного хозяйства, транспорта и связи управления жизнеобеспечения , который был сформирован только в июле 2014 года</t>
  </si>
  <si>
    <t>Разработка и реализация  муниципальной программы «Благоустройство территории  Уссурийского городского округа  на                      2012-2016 годы»</t>
  </si>
  <si>
    <t>Реализация муниципальной программы «Комплексные меры по профилактике терроризма и экстремизма на территории Уссурийского городского округа на              2012-2014 годы»</t>
  </si>
  <si>
    <t>Остаток денежных средств 2014 года в размере 129,92 тыс. рублей перечислен участникам программы в январе 2015 года</t>
  </si>
  <si>
    <t>Реализация муниципальной программы  «Стимулирование развития жилищного строительства на территории Уссурийского городского округа на 2014-2017 годы»</t>
  </si>
  <si>
    <t xml:space="preserve">  Мероприятия учтены в Подпрограмме «Устойчивое развите сельских территорий Уссурийского городского округа на 2011-2015 годы»</t>
  </si>
  <si>
    <t>Разработка и реализация муниципальной программы «Развитие муниципальной службы в администрации Уссурийского городского округа на 2014-2016 годы»</t>
  </si>
  <si>
    <t>Разработка и реализация муниципальной программы «Повышение качества и доступности предоставления муниципальных услуг в Уссурийском городском округе на 2013-2015 годы»</t>
  </si>
  <si>
    <t>Реализация муниципальной программы «Повышение эффективности бюджетных расходов Уссурийского городского округа на 2011- 2015 годы»</t>
  </si>
  <si>
    <t>Реализация муниципальной программы «Формирование информационного общества в Уссурийском городском округе на 2013-2016 годы»</t>
  </si>
  <si>
    <t>Реализация муниципальной программы «Развитие информационно - коммуникационных технологий администрации Уссурийского городского округа на 2014-2017 годы»</t>
  </si>
  <si>
    <t>Ежегодно управлением торговли и защиты прав потребителей утверждается план мероприятий, проводимых на территории Уссурийского городского округа по вопросам защиты прав потребителей. В соответствии с планом мероприятий на 2014 год проведены следующие мероприятия:                                             рассмотрено 815 обращений; 480 гражданам оказана помощь в составлении претензии и 15-ти - в оформлении инсковых заявлений. в результате потребителям возмещено 860,0 тыс. рублей.                                                                                          дано 25 информаций в СМИ и на офциальном сайте администрации УГО по разъснению основ законодательства по защите прав потребителей.                                            проведены Дни качества в 4-х торговых центрах  - ООО "Гея", "Мариэль", "Апельсин", "Домотехника".                        проведены "Уроки знаний" в школах Уссрийского городского округа (№№11,22,24,с. Новоникольск, с. Корсаковка)</t>
  </si>
  <si>
    <t>от 28 апреля 2015 № 151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</si>
</sst>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2" fontId="4" fillId="2" borderId="1" xfId="0" applyNumberFormat="1" applyFont="1" applyFill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2" fontId="1" fillId="2" borderId="0" xfId="0" applyNumberFormat="1" applyFont="1" applyFill="1"/>
    <xf numFmtId="0" fontId="1" fillId="2" borderId="0" xfId="0" applyFont="1" applyFill="1" applyAlignment="1">
      <alignment vertical="top"/>
    </xf>
    <xf numFmtId="0" fontId="1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2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1" xfId="0" applyFont="1" applyBorder="1" applyAlignment="1">
      <alignment horizontal="justify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2" fontId="3" fillId="2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  <xf numFmtId="0" fontId="10" fillId="0" borderId="0" xfId="0" applyFont="1" applyFill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 vertical="top" wrapText="1"/>
    </xf>
    <xf numFmtId="0" fontId="1" fillId="2" borderId="5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1"/>
  <sheetViews>
    <sheetView tabSelected="1" view="pageBreakPreview" zoomScale="84" zoomScaleNormal="75" zoomScaleSheetLayoutView="84" workbookViewId="0">
      <pane ySplit="14" topLeftCell="A234" activePane="bottomLeft" state="frozen"/>
      <selection pane="bottomLeft" activeCell="G246" sqref="G246"/>
    </sheetView>
  </sheetViews>
  <sheetFormatPr defaultRowHeight="15"/>
  <cols>
    <col min="1" max="1" width="6.42578125" style="5" customWidth="1"/>
    <col min="2" max="2" width="39.28515625" style="6" customWidth="1"/>
    <col min="3" max="3" width="17.28515625" style="7" customWidth="1"/>
    <col min="4" max="4" width="14.140625" style="7" customWidth="1"/>
    <col min="5" max="5" width="13.85546875" style="7" customWidth="1"/>
    <col min="6" max="6" width="8.85546875" style="5" customWidth="1"/>
    <col min="7" max="7" width="12" style="8" customWidth="1"/>
    <col min="8" max="8" width="39.42578125" style="5" customWidth="1"/>
    <col min="9" max="16384" width="9.140625" style="5"/>
  </cols>
  <sheetData>
    <row r="1" spans="1:8" ht="15" customHeight="1">
      <c r="A1" s="17"/>
      <c r="B1" s="18"/>
      <c r="C1" s="18"/>
      <c r="D1" s="18"/>
      <c r="E1" s="18"/>
      <c r="F1" s="19"/>
      <c r="G1" s="36"/>
      <c r="H1" s="25" t="s">
        <v>122</v>
      </c>
    </row>
    <row r="2" spans="1:8" ht="18.75" customHeight="1">
      <c r="A2" s="17"/>
      <c r="B2" s="18"/>
      <c r="C2" s="18"/>
      <c r="D2" s="18"/>
      <c r="E2" s="18"/>
      <c r="F2" s="19"/>
      <c r="G2" s="20"/>
      <c r="H2" s="20" t="s">
        <v>123</v>
      </c>
    </row>
    <row r="3" spans="1:8" ht="18.75">
      <c r="A3" s="17"/>
      <c r="B3" s="18"/>
      <c r="C3" s="18"/>
      <c r="D3" s="18"/>
      <c r="E3" s="18"/>
      <c r="F3" s="19"/>
      <c r="G3" s="20"/>
      <c r="H3" s="20" t="s">
        <v>124</v>
      </c>
    </row>
    <row r="4" spans="1:8" ht="18.75" customHeight="1">
      <c r="A4" s="17"/>
      <c r="B4" s="18"/>
      <c r="C4" s="18"/>
      <c r="D4" s="18"/>
      <c r="E4" s="18"/>
      <c r="F4" s="19"/>
      <c r="G4" s="20"/>
      <c r="H4" s="20" t="s">
        <v>125</v>
      </c>
    </row>
    <row r="5" spans="1:8" ht="18.75" customHeight="1">
      <c r="A5" s="17"/>
      <c r="B5" s="18"/>
      <c r="C5" s="18"/>
      <c r="D5" s="18"/>
      <c r="E5" s="18"/>
      <c r="F5" s="19"/>
      <c r="G5" s="20"/>
      <c r="H5" s="20" t="s">
        <v>174</v>
      </c>
    </row>
    <row r="6" spans="1:8" ht="18.75">
      <c r="A6" s="17"/>
      <c r="B6" s="18"/>
      <c r="C6" s="18" t="s">
        <v>126</v>
      </c>
      <c r="D6" s="18"/>
      <c r="E6" s="18"/>
      <c r="F6" s="19"/>
      <c r="G6" s="20"/>
    </row>
    <row r="7" spans="1:8" ht="43.5" customHeight="1">
      <c r="A7" s="39" t="s">
        <v>127</v>
      </c>
      <c r="B7" s="39"/>
      <c r="C7" s="39"/>
      <c r="D7" s="39"/>
      <c r="E7" s="39"/>
      <c r="F7" s="39"/>
      <c r="G7" s="39"/>
      <c r="H7" s="39"/>
    </row>
    <row r="9" spans="1:8" ht="9.75" customHeight="1"/>
    <row r="10" spans="1:8" ht="19.5" customHeight="1">
      <c r="A10" s="43" t="s">
        <v>74</v>
      </c>
      <c r="B10" s="43" t="s">
        <v>0</v>
      </c>
      <c r="C10" s="44" t="s">
        <v>75</v>
      </c>
      <c r="D10" s="42" t="s">
        <v>116</v>
      </c>
      <c r="E10" s="42"/>
      <c r="F10" s="43" t="s">
        <v>119</v>
      </c>
      <c r="G10" s="41" t="s">
        <v>85</v>
      </c>
      <c r="H10" s="43" t="s">
        <v>115</v>
      </c>
    </row>
    <row r="11" spans="1:8" ht="44.25" customHeight="1">
      <c r="A11" s="43"/>
      <c r="B11" s="43"/>
      <c r="C11" s="44"/>
      <c r="D11" s="9" t="s">
        <v>117</v>
      </c>
      <c r="E11" s="9" t="s">
        <v>118</v>
      </c>
      <c r="F11" s="43"/>
      <c r="G11" s="41"/>
      <c r="H11" s="43"/>
    </row>
    <row r="12" spans="1:8" ht="15" customHeight="1">
      <c r="A12" s="29">
        <v>1</v>
      </c>
      <c r="B12" s="29">
        <v>2</v>
      </c>
      <c r="C12" s="15">
        <v>3</v>
      </c>
      <c r="D12" s="15">
        <v>4</v>
      </c>
      <c r="E12" s="15">
        <v>5</v>
      </c>
      <c r="F12" s="15">
        <v>6</v>
      </c>
      <c r="G12" s="29">
        <v>7</v>
      </c>
      <c r="H12" s="29">
        <v>8</v>
      </c>
    </row>
    <row r="13" spans="1:8" ht="36" customHeight="1">
      <c r="A13" s="45" t="s">
        <v>84</v>
      </c>
      <c r="B13" s="45"/>
      <c r="C13" s="45"/>
      <c r="D13" s="45"/>
      <c r="E13" s="45"/>
      <c r="F13" s="45"/>
      <c r="G13" s="45"/>
      <c r="H13" s="45"/>
    </row>
    <row r="14" spans="1:8" ht="0.75" customHeight="1">
      <c r="A14" s="45"/>
      <c r="B14" s="45"/>
      <c r="C14" s="45"/>
      <c r="D14" s="45"/>
      <c r="E14" s="45"/>
      <c r="F14" s="45"/>
      <c r="G14" s="45"/>
      <c r="H14" s="45"/>
    </row>
    <row r="15" spans="1:8" ht="141" customHeight="1">
      <c r="A15" s="32" t="s">
        <v>137</v>
      </c>
      <c r="B15" s="22" t="s">
        <v>98</v>
      </c>
      <c r="C15" s="23">
        <v>87411.22</v>
      </c>
      <c r="D15" s="23">
        <v>13431.27</v>
      </c>
      <c r="E15" s="23">
        <v>12922.41</v>
      </c>
      <c r="F15" s="14">
        <f>SUM(E15/D15*100)</f>
        <v>96.211378373005672</v>
      </c>
      <c r="G15" s="24" t="s">
        <v>1</v>
      </c>
      <c r="H15" s="31" t="s">
        <v>142</v>
      </c>
    </row>
    <row r="16" spans="1:8" ht="25.5" customHeight="1">
      <c r="A16" s="24"/>
      <c r="B16" s="22" t="s">
        <v>8</v>
      </c>
      <c r="C16" s="23"/>
      <c r="D16" s="23"/>
      <c r="E16" s="23"/>
      <c r="F16" s="24"/>
      <c r="G16" s="24"/>
      <c r="H16" s="22"/>
    </row>
    <row r="17" spans="1:8" ht="19.5" customHeight="1">
      <c r="A17" s="24"/>
      <c r="B17" s="22" t="s">
        <v>3</v>
      </c>
      <c r="C17" s="23">
        <v>87411.22</v>
      </c>
      <c r="D17" s="23">
        <v>13431.27</v>
      </c>
      <c r="E17" s="23">
        <v>12922.41</v>
      </c>
      <c r="F17" s="14">
        <f>SUM(E17/D17*100)</f>
        <v>96.211378373005672</v>
      </c>
      <c r="G17" s="24"/>
      <c r="H17" s="22"/>
    </row>
    <row r="18" spans="1:8" ht="28.5" customHeight="1">
      <c r="A18" s="24"/>
      <c r="B18" s="22" t="s">
        <v>2</v>
      </c>
      <c r="C18" s="23"/>
      <c r="D18" s="23"/>
      <c r="E18" s="23"/>
      <c r="F18" s="24"/>
      <c r="G18" s="24"/>
      <c r="H18" s="22"/>
    </row>
    <row r="19" spans="1:8" ht="39" customHeight="1">
      <c r="A19" s="24" t="s">
        <v>10</v>
      </c>
      <c r="B19" s="22" t="s">
        <v>5</v>
      </c>
      <c r="C19" s="23">
        <v>21531</v>
      </c>
      <c r="D19" s="23">
        <v>221.46</v>
      </c>
      <c r="E19" s="23">
        <v>221.46</v>
      </c>
      <c r="F19" s="14">
        <f>SUM(E19/D19*100)</f>
        <v>100</v>
      </c>
      <c r="G19" s="24"/>
      <c r="H19" s="22"/>
    </row>
    <row r="20" spans="1:8" ht="27" customHeight="1">
      <c r="A20" s="24"/>
      <c r="B20" s="22" t="s">
        <v>8</v>
      </c>
      <c r="C20" s="23"/>
      <c r="D20" s="23"/>
      <c r="E20" s="23"/>
      <c r="F20" s="24"/>
      <c r="G20" s="24"/>
      <c r="H20" s="22"/>
    </row>
    <row r="21" spans="1:8" ht="31.5" customHeight="1">
      <c r="A21" s="24"/>
      <c r="B21" s="22" t="s">
        <v>3</v>
      </c>
      <c r="C21" s="23">
        <v>21531</v>
      </c>
      <c r="D21" s="23">
        <v>221.46</v>
      </c>
      <c r="E21" s="23">
        <v>221.46</v>
      </c>
      <c r="F21" s="14">
        <f>SUM(E21/D21*100)</f>
        <v>100</v>
      </c>
      <c r="G21" s="24"/>
      <c r="H21" s="22"/>
    </row>
    <row r="22" spans="1:8" ht="94.5" customHeight="1">
      <c r="A22" s="32" t="s">
        <v>4</v>
      </c>
      <c r="B22" s="31" t="s">
        <v>143</v>
      </c>
      <c r="C22" s="23">
        <v>210754.5</v>
      </c>
      <c r="D22" s="23">
        <v>16879.400000000001</v>
      </c>
      <c r="E22" s="23">
        <v>16610.59</v>
      </c>
      <c r="F22" s="14">
        <f>SUM(E22/D22*100)</f>
        <v>98.40746709006244</v>
      </c>
      <c r="G22" s="24" t="s">
        <v>14</v>
      </c>
      <c r="H22" s="31" t="s">
        <v>144</v>
      </c>
    </row>
    <row r="23" spans="1:8" ht="24" customHeight="1">
      <c r="A23" s="24"/>
      <c r="B23" s="22" t="s">
        <v>8</v>
      </c>
      <c r="C23" s="23"/>
      <c r="D23" s="23"/>
      <c r="E23" s="23"/>
      <c r="F23" s="24"/>
      <c r="G23" s="24"/>
      <c r="H23" s="22"/>
    </row>
    <row r="24" spans="1:8" ht="30" customHeight="1">
      <c r="A24" s="24"/>
      <c r="B24" s="22" t="s">
        <v>3</v>
      </c>
      <c r="C24" s="23">
        <v>210754.5</v>
      </c>
      <c r="D24" s="23">
        <v>16879.400000000001</v>
      </c>
      <c r="E24" s="23">
        <v>16610.59</v>
      </c>
      <c r="F24" s="14">
        <f>SUM(E24/D24*100)</f>
        <v>98.40746709006244</v>
      </c>
      <c r="G24" s="24"/>
      <c r="H24" s="22"/>
    </row>
    <row r="25" spans="1:8" ht="60">
      <c r="A25" s="24" t="s">
        <v>9</v>
      </c>
      <c r="B25" s="22" t="s">
        <v>12</v>
      </c>
      <c r="C25" s="23">
        <v>19009.78</v>
      </c>
      <c r="D25" s="23">
        <f t="shared" ref="D25" si="0">SUM(D27+D30+D33+D36)</f>
        <v>1964.08</v>
      </c>
      <c r="E25" s="23">
        <f>SUM(E27+E30+E33+E36)</f>
        <v>1868.5</v>
      </c>
      <c r="F25" s="14">
        <f>SUM(E25/D25*100)</f>
        <v>95.133599446051079</v>
      </c>
      <c r="G25" s="24"/>
      <c r="H25" s="22"/>
    </row>
    <row r="26" spans="1:8" ht="52.5" customHeight="1">
      <c r="A26" s="24" t="s">
        <v>21</v>
      </c>
      <c r="B26" s="22" t="s">
        <v>13</v>
      </c>
      <c r="C26" s="23"/>
      <c r="D26" s="23"/>
      <c r="E26" s="23"/>
      <c r="F26" s="24"/>
      <c r="G26" s="24"/>
      <c r="H26" s="22"/>
    </row>
    <row r="27" spans="1:8" ht="25.5" customHeight="1">
      <c r="A27" s="24"/>
      <c r="B27" s="22" t="s">
        <v>15</v>
      </c>
      <c r="C27" s="23">
        <v>7115.7</v>
      </c>
      <c r="D27" s="23">
        <v>187</v>
      </c>
      <c r="E27" s="23">
        <v>186.5</v>
      </c>
      <c r="F27" s="14">
        <f>SUM(E27/D27*100)</f>
        <v>99.732620320855617</v>
      </c>
      <c r="G27" s="24"/>
      <c r="H27" s="22"/>
    </row>
    <row r="28" spans="1:8" ht="25.5" customHeight="1">
      <c r="A28" s="24"/>
      <c r="B28" s="22" t="s">
        <v>8</v>
      </c>
      <c r="C28" s="23"/>
      <c r="D28" s="23"/>
      <c r="E28" s="23"/>
      <c r="F28" s="24"/>
      <c r="G28" s="24"/>
      <c r="H28" s="22"/>
    </row>
    <row r="29" spans="1:8" ht="30" customHeight="1">
      <c r="A29" s="24"/>
      <c r="B29" s="22" t="s">
        <v>3</v>
      </c>
      <c r="C29" s="23">
        <v>7115.7</v>
      </c>
      <c r="D29" s="23">
        <v>187</v>
      </c>
      <c r="E29" s="23">
        <v>186.5</v>
      </c>
      <c r="F29" s="14">
        <f>SUM(E29/D29*100)</f>
        <v>99.732620320855617</v>
      </c>
      <c r="G29" s="24"/>
      <c r="H29" s="22"/>
    </row>
    <row r="30" spans="1:8" ht="96" customHeight="1">
      <c r="A30" s="24" t="s">
        <v>22</v>
      </c>
      <c r="B30" s="31" t="s">
        <v>145</v>
      </c>
      <c r="C30" s="23">
        <v>6480.08</v>
      </c>
      <c r="D30" s="23">
        <v>497.08</v>
      </c>
      <c r="E30" s="23">
        <v>491.1</v>
      </c>
      <c r="F30" s="14">
        <f>SUM(E30/D30*100)</f>
        <v>98.796974330087721</v>
      </c>
      <c r="G30" s="24"/>
      <c r="H30" s="22"/>
    </row>
    <row r="31" spans="1:8" ht="22.5" customHeight="1">
      <c r="A31" s="24"/>
      <c r="B31" s="22" t="s">
        <v>6</v>
      </c>
      <c r="C31" s="23"/>
      <c r="D31" s="23"/>
      <c r="E31" s="23"/>
      <c r="F31" s="24"/>
      <c r="G31" s="24"/>
      <c r="H31" s="22"/>
    </row>
    <row r="32" spans="1:8" ht="25.5" customHeight="1">
      <c r="A32" s="24"/>
      <c r="B32" s="22" t="s">
        <v>16</v>
      </c>
      <c r="C32" s="23">
        <v>6480.08</v>
      </c>
      <c r="D32" s="23">
        <v>497.08</v>
      </c>
      <c r="E32" s="23">
        <v>491.1</v>
      </c>
      <c r="F32" s="14">
        <f>SUM(E32/D32*100)</f>
        <v>98.796974330087721</v>
      </c>
      <c r="G32" s="24"/>
      <c r="H32" s="22"/>
    </row>
    <row r="33" spans="1:8" ht="124.5" customHeight="1">
      <c r="A33" s="24" t="s">
        <v>23</v>
      </c>
      <c r="B33" s="22" t="s">
        <v>17</v>
      </c>
      <c r="C33" s="23">
        <v>2264</v>
      </c>
      <c r="D33" s="23">
        <v>580</v>
      </c>
      <c r="E33" s="23">
        <v>501.1</v>
      </c>
      <c r="F33" s="14">
        <f>SUM(E33/D33*100)</f>
        <v>86.396551724137936</v>
      </c>
      <c r="G33" s="24"/>
      <c r="H33" s="22"/>
    </row>
    <row r="34" spans="1:8" ht="15" customHeight="1">
      <c r="A34" s="24"/>
      <c r="B34" s="22" t="s">
        <v>6</v>
      </c>
      <c r="C34" s="23"/>
      <c r="D34" s="23"/>
      <c r="E34" s="23"/>
      <c r="F34" s="24"/>
      <c r="G34" s="24"/>
      <c r="H34" s="22"/>
    </row>
    <row r="35" spans="1:8" ht="15" customHeight="1">
      <c r="A35" s="24"/>
      <c r="B35" s="22" t="s">
        <v>16</v>
      </c>
      <c r="C35" s="23">
        <v>2264</v>
      </c>
      <c r="D35" s="23">
        <v>580</v>
      </c>
      <c r="E35" s="23">
        <v>501.1</v>
      </c>
      <c r="F35" s="14">
        <f>SUM(E35/D35*100)</f>
        <v>86.396551724137936</v>
      </c>
      <c r="G35" s="24"/>
      <c r="H35" s="22"/>
    </row>
    <row r="36" spans="1:8" ht="106.5" customHeight="1">
      <c r="A36" s="24" t="s">
        <v>24</v>
      </c>
      <c r="B36" s="22" t="s">
        <v>18</v>
      </c>
      <c r="C36" s="23">
        <v>3150</v>
      </c>
      <c r="D36" s="23">
        <v>700</v>
      </c>
      <c r="E36" s="23">
        <v>689.8</v>
      </c>
      <c r="F36" s="14">
        <f>SUM(E36/D36*100)</f>
        <v>98.54285714285713</v>
      </c>
      <c r="G36" s="24"/>
      <c r="H36" s="22"/>
    </row>
    <row r="37" spans="1:8" ht="15" customHeight="1">
      <c r="A37" s="24"/>
      <c r="B37" s="22" t="s">
        <v>6</v>
      </c>
      <c r="C37" s="23"/>
      <c r="D37" s="23"/>
      <c r="E37" s="23"/>
      <c r="F37" s="24"/>
      <c r="G37" s="24"/>
      <c r="H37" s="22"/>
    </row>
    <row r="38" spans="1:8" ht="15" customHeight="1">
      <c r="A38" s="24"/>
      <c r="B38" s="22" t="s">
        <v>16</v>
      </c>
      <c r="C38" s="23">
        <v>3150</v>
      </c>
      <c r="D38" s="23">
        <v>700</v>
      </c>
      <c r="E38" s="23">
        <v>689.8</v>
      </c>
      <c r="F38" s="14">
        <f>SUM(E38/D38*100)</f>
        <v>98.54285714285713</v>
      </c>
      <c r="G38" s="24"/>
      <c r="H38" s="22"/>
    </row>
    <row r="39" spans="1:8" ht="47.25" customHeight="1">
      <c r="A39" s="32" t="s">
        <v>138</v>
      </c>
      <c r="B39" s="22" t="s">
        <v>26</v>
      </c>
      <c r="C39" s="23">
        <v>495.3</v>
      </c>
      <c r="D39" s="23">
        <v>167</v>
      </c>
      <c r="E39" s="23">
        <v>149.6</v>
      </c>
      <c r="F39" s="14">
        <f>SUM(E39/D39*100)</f>
        <v>89.580838323353291</v>
      </c>
      <c r="G39" s="24" t="s">
        <v>1</v>
      </c>
      <c r="H39" s="22"/>
    </row>
    <row r="40" spans="1:8">
      <c r="A40" s="24"/>
      <c r="B40" s="22" t="s">
        <v>6</v>
      </c>
      <c r="C40" s="23"/>
      <c r="D40" s="23"/>
      <c r="E40" s="23"/>
      <c r="F40" s="24"/>
      <c r="G40" s="24"/>
      <c r="H40" s="22"/>
    </row>
    <row r="41" spans="1:8" ht="18.75" customHeight="1">
      <c r="A41" s="24"/>
      <c r="B41" s="22" t="s">
        <v>27</v>
      </c>
      <c r="C41" s="23">
        <v>276.89999999999998</v>
      </c>
      <c r="D41" s="23">
        <v>117</v>
      </c>
      <c r="E41" s="23">
        <v>126.8</v>
      </c>
      <c r="F41" s="14">
        <f t="shared" ref="F41:F42" si="1">SUM(E41/D41*100)</f>
        <v>108.37606837606837</v>
      </c>
      <c r="G41" s="24"/>
      <c r="H41" s="22"/>
    </row>
    <row r="42" spans="1:8" ht="35.25" customHeight="1">
      <c r="A42" s="24"/>
      <c r="B42" s="22" t="s">
        <v>28</v>
      </c>
      <c r="C42" s="23">
        <v>103.2</v>
      </c>
      <c r="D42" s="23">
        <v>50</v>
      </c>
      <c r="E42" s="23">
        <v>22.8</v>
      </c>
      <c r="F42" s="14">
        <f t="shared" si="1"/>
        <v>45.6</v>
      </c>
      <c r="G42" s="24"/>
      <c r="H42" s="22" t="s">
        <v>131</v>
      </c>
    </row>
    <row r="43" spans="1:8" ht="60">
      <c r="A43" s="24"/>
      <c r="B43" s="22" t="s">
        <v>29</v>
      </c>
      <c r="C43" s="23">
        <v>115.2</v>
      </c>
      <c r="D43" s="23"/>
      <c r="E43" s="23"/>
      <c r="F43" s="24"/>
      <c r="G43" s="24"/>
      <c r="H43" s="31" t="s">
        <v>147</v>
      </c>
    </row>
    <row r="44" spans="1:8" ht="75">
      <c r="A44" s="32" t="s">
        <v>139</v>
      </c>
      <c r="B44" s="31" t="s">
        <v>146</v>
      </c>
      <c r="C44" s="23">
        <v>9020.74</v>
      </c>
      <c r="D44" s="23">
        <f>SUM(D46+D47)</f>
        <v>6285.74</v>
      </c>
      <c r="E44" s="23">
        <v>6223.59</v>
      </c>
      <c r="F44" s="14">
        <f>SUM(E44/D44*100)</f>
        <v>99.01125404486983</v>
      </c>
      <c r="G44" s="24" t="s">
        <v>33</v>
      </c>
      <c r="H44" s="31" t="s">
        <v>148</v>
      </c>
    </row>
    <row r="45" spans="1:8" ht="15" customHeight="1">
      <c r="A45" s="24"/>
      <c r="B45" s="22" t="s">
        <v>2</v>
      </c>
      <c r="C45" s="24"/>
      <c r="D45" s="24"/>
      <c r="E45" s="24"/>
      <c r="F45" s="24"/>
      <c r="G45" s="24"/>
      <c r="H45" s="22"/>
    </row>
    <row r="46" spans="1:8" ht="15" customHeight="1">
      <c r="A46" s="24"/>
      <c r="B46" s="22" t="s">
        <v>3</v>
      </c>
      <c r="C46" s="23">
        <v>6860</v>
      </c>
      <c r="D46" s="23">
        <v>4125</v>
      </c>
      <c r="E46" s="23">
        <v>4062.85</v>
      </c>
      <c r="F46" s="14">
        <f t="shared" ref="F46:F48" si="2">SUM(E46/D46*100)</f>
        <v>98.493333333333339</v>
      </c>
      <c r="G46" s="24"/>
      <c r="H46" s="22"/>
    </row>
    <row r="47" spans="1:8" ht="15" customHeight="1">
      <c r="A47" s="24"/>
      <c r="B47" s="22" t="s">
        <v>43</v>
      </c>
      <c r="C47" s="23">
        <v>2160.7399999999998</v>
      </c>
      <c r="D47" s="23">
        <v>2160.7399999999998</v>
      </c>
      <c r="E47" s="23">
        <v>2160.7399999999998</v>
      </c>
      <c r="F47" s="14">
        <f t="shared" si="2"/>
        <v>100</v>
      </c>
      <c r="G47" s="24"/>
      <c r="H47" s="22"/>
    </row>
    <row r="48" spans="1:8" ht="198" customHeight="1">
      <c r="A48" s="32" t="s">
        <v>140</v>
      </c>
      <c r="B48" s="22" t="s">
        <v>100</v>
      </c>
      <c r="C48" s="23">
        <v>69851.38</v>
      </c>
      <c r="D48" s="23">
        <v>11273.6</v>
      </c>
      <c r="E48" s="23">
        <v>10591.95</v>
      </c>
      <c r="F48" s="14">
        <f t="shared" si="2"/>
        <v>93.953572949191027</v>
      </c>
      <c r="G48" s="24" t="s">
        <v>36</v>
      </c>
      <c r="H48" s="31" t="s">
        <v>149</v>
      </c>
    </row>
    <row r="49" spans="1:8" ht="15" customHeight="1">
      <c r="A49" s="24"/>
      <c r="B49" s="22" t="s">
        <v>2</v>
      </c>
      <c r="C49" s="23"/>
      <c r="D49" s="23"/>
      <c r="E49" s="23"/>
      <c r="F49" s="24"/>
      <c r="G49" s="24"/>
      <c r="H49" s="22"/>
    </row>
    <row r="50" spans="1:8" ht="15" customHeight="1">
      <c r="A50" s="24"/>
      <c r="B50" s="22" t="s">
        <v>3</v>
      </c>
      <c r="C50" s="23">
        <v>69851.38</v>
      </c>
      <c r="D50" s="23">
        <v>11273.6</v>
      </c>
      <c r="E50" s="23">
        <v>10591.95</v>
      </c>
      <c r="F50" s="14">
        <f>SUM(E50/D50*100)</f>
        <v>93.953572949191027</v>
      </c>
      <c r="G50" s="24"/>
      <c r="H50" s="22"/>
    </row>
    <row r="51" spans="1:8" ht="99.75" customHeight="1">
      <c r="A51" s="32" t="s">
        <v>7</v>
      </c>
      <c r="B51" s="22" t="s">
        <v>114</v>
      </c>
      <c r="C51" s="23">
        <v>125930</v>
      </c>
      <c r="D51" s="23">
        <v>26540</v>
      </c>
      <c r="E51" s="23">
        <v>26599.8</v>
      </c>
      <c r="F51" s="14">
        <f>SUM(E51/D51*100)</f>
        <v>100.22532027128861</v>
      </c>
      <c r="G51" s="24" t="s">
        <v>40</v>
      </c>
      <c r="H51" s="22" t="s">
        <v>120</v>
      </c>
    </row>
    <row r="52" spans="1:8" ht="15" customHeight="1">
      <c r="A52" s="24"/>
      <c r="B52" s="22" t="s">
        <v>2</v>
      </c>
      <c r="C52" s="23"/>
      <c r="D52" s="23"/>
      <c r="E52" s="23"/>
      <c r="F52" s="24"/>
      <c r="G52" s="24"/>
      <c r="H52" s="24"/>
    </row>
    <row r="53" spans="1:8" ht="15" customHeight="1">
      <c r="A53" s="24"/>
      <c r="B53" s="22" t="s">
        <v>41</v>
      </c>
      <c r="C53" s="23">
        <v>125930</v>
      </c>
      <c r="D53" s="23">
        <v>26540</v>
      </c>
      <c r="E53" s="23">
        <v>26599.8</v>
      </c>
      <c r="F53" s="14">
        <f>SUM(E53/D53*100)</f>
        <v>100.22532027128861</v>
      </c>
      <c r="G53" s="24"/>
      <c r="H53" s="24"/>
    </row>
    <row r="54" spans="1:8" ht="81" customHeight="1">
      <c r="A54" s="32" t="s">
        <v>11</v>
      </c>
      <c r="B54" s="22" t="s">
        <v>93</v>
      </c>
      <c r="C54" s="23" t="s">
        <v>31</v>
      </c>
      <c r="D54" s="23"/>
      <c r="E54" s="23"/>
      <c r="F54" s="24"/>
      <c r="G54" s="24" t="s">
        <v>36</v>
      </c>
      <c r="H54" s="24"/>
    </row>
    <row r="55" spans="1:8" ht="63.75" customHeight="1">
      <c r="A55" s="32" t="s">
        <v>19</v>
      </c>
      <c r="B55" s="22" t="s">
        <v>99</v>
      </c>
      <c r="C55" s="23">
        <v>877730.76</v>
      </c>
      <c r="D55" s="23">
        <f>SUM(D57:D59)</f>
        <v>47400</v>
      </c>
      <c r="E55" s="23">
        <v>45950</v>
      </c>
      <c r="F55" s="14">
        <f>SUM(E55/D55*100)</f>
        <v>96.940928270042193</v>
      </c>
      <c r="G55" s="24" t="s">
        <v>36</v>
      </c>
      <c r="H55" s="31" t="s">
        <v>148</v>
      </c>
    </row>
    <row r="56" spans="1:8" ht="15" customHeight="1">
      <c r="A56" s="10"/>
      <c r="B56" s="22" t="s">
        <v>2</v>
      </c>
      <c r="C56" s="23"/>
      <c r="D56" s="23"/>
      <c r="E56" s="23"/>
      <c r="F56" s="24"/>
      <c r="G56" s="24"/>
      <c r="H56" s="22"/>
    </row>
    <row r="57" spans="1:8" ht="15" customHeight="1">
      <c r="A57" s="10"/>
      <c r="B57" s="22" t="s">
        <v>3</v>
      </c>
      <c r="C57" s="23">
        <v>238921.72</v>
      </c>
      <c r="D57" s="23">
        <v>47400</v>
      </c>
      <c r="E57" s="23">
        <v>45950</v>
      </c>
      <c r="F57" s="14">
        <f>SUM(E57/D57*100)</f>
        <v>96.940928270042193</v>
      </c>
      <c r="G57" s="24"/>
      <c r="H57" s="22"/>
    </row>
    <row r="58" spans="1:8" ht="15" customHeight="1">
      <c r="A58" s="10"/>
      <c r="B58" s="22" t="s">
        <v>43</v>
      </c>
      <c r="C58" s="23">
        <v>606609.04</v>
      </c>
      <c r="D58" s="23"/>
      <c r="E58" s="23"/>
      <c r="F58" s="24"/>
      <c r="G58" s="24"/>
      <c r="H58" s="22"/>
    </row>
    <row r="59" spans="1:8" ht="15" customHeight="1">
      <c r="A59" s="10"/>
      <c r="B59" s="22" t="s">
        <v>37</v>
      </c>
      <c r="C59" s="23">
        <v>7700</v>
      </c>
      <c r="D59" s="23"/>
      <c r="E59" s="23"/>
      <c r="F59" s="24"/>
      <c r="G59" s="24"/>
      <c r="H59" s="22"/>
    </row>
    <row r="60" spans="1:8" ht="15" customHeight="1">
      <c r="A60" s="10"/>
      <c r="B60" s="22" t="s">
        <v>90</v>
      </c>
      <c r="C60" s="23">
        <v>24500</v>
      </c>
      <c r="D60" s="23"/>
      <c r="E60" s="23"/>
      <c r="F60" s="24"/>
      <c r="G60" s="24"/>
      <c r="H60" s="22"/>
    </row>
    <row r="61" spans="1:8" ht="154.5" customHeight="1">
      <c r="A61" s="32" t="s">
        <v>20</v>
      </c>
      <c r="B61" s="22" t="s">
        <v>101</v>
      </c>
      <c r="C61" s="23">
        <v>46779.61</v>
      </c>
      <c r="D61" s="23">
        <v>13730.1</v>
      </c>
      <c r="E61" s="23">
        <v>11208.86</v>
      </c>
      <c r="F61" s="14">
        <f>SUM(E61/D61*100)</f>
        <v>81.637133014326196</v>
      </c>
      <c r="G61" s="24" t="s">
        <v>36</v>
      </c>
      <c r="H61" s="31" t="s">
        <v>150</v>
      </c>
    </row>
    <row r="62" spans="1:8" ht="15" customHeight="1">
      <c r="A62" s="10"/>
      <c r="B62" s="22" t="s">
        <v>2</v>
      </c>
      <c r="C62" s="2"/>
      <c r="D62" s="2"/>
      <c r="E62" s="11"/>
      <c r="F62" s="12"/>
      <c r="G62" s="12"/>
      <c r="H62" s="22"/>
    </row>
    <row r="63" spans="1:8" ht="15" customHeight="1">
      <c r="A63" s="10"/>
      <c r="B63" s="22" t="s">
        <v>3</v>
      </c>
      <c r="C63" s="23">
        <v>46779.61</v>
      </c>
      <c r="D63" s="23">
        <v>13730.1</v>
      </c>
      <c r="E63" s="23">
        <v>11208.86</v>
      </c>
      <c r="F63" s="14">
        <f t="shared" ref="F63:F64" si="3">SUM(E63/D63*100)</f>
        <v>81.637133014326196</v>
      </c>
      <c r="G63" s="12"/>
      <c r="H63" s="22"/>
    </row>
    <row r="64" spans="1:8" ht="80.25" customHeight="1">
      <c r="A64" s="32" t="s">
        <v>25</v>
      </c>
      <c r="B64" s="31" t="s">
        <v>102</v>
      </c>
      <c r="C64" s="23">
        <v>489419.46</v>
      </c>
      <c r="D64" s="23">
        <v>75241.53</v>
      </c>
      <c r="E64" s="23">
        <f>SUM(E66+E67+E68+E69)</f>
        <v>99020.54</v>
      </c>
      <c r="F64" s="14">
        <f t="shared" si="3"/>
        <v>131.60357052813785</v>
      </c>
      <c r="G64" s="24" t="s">
        <v>36</v>
      </c>
      <c r="H64" s="31" t="s">
        <v>148</v>
      </c>
    </row>
    <row r="65" spans="1:8" ht="15" customHeight="1">
      <c r="A65" s="10"/>
      <c r="B65" s="22" t="s">
        <v>2</v>
      </c>
      <c r="C65" s="23"/>
      <c r="D65" s="23"/>
      <c r="E65" s="23"/>
      <c r="F65" s="24"/>
      <c r="G65" s="24"/>
      <c r="H65" s="22"/>
    </row>
    <row r="66" spans="1:8" ht="15" customHeight="1">
      <c r="A66" s="10"/>
      <c r="B66" s="22" t="s">
        <v>3</v>
      </c>
      <c r="C66" s="23">
        <v>130730.94</v>
      </c>
      <c r="D66" s="23">
        <v>26573.62</v>
      </c>
      <c r="E66" s="23">
        <v>26539.21</v>
      </c>
      <c r="F66" s="14">
        <f t="shared" ref="F66:F81" si="4">SUM(E66/D66*100)</f>
        <v>99.870510679388062</v>
      </c>
      <c r="G66" s="24"/>
      <c r="H66" s="22"/>
    </row>
    <row r="67" spans="1:8" ht="15" customHeight="1">
      <c r="A67" s="10"/>
      <c r="B67" s="22" t="s">
        <v>37</v>
      </c>
      <c r="C67" s="23">
        <v>251673.52</v>
      </c>
      <c r="D67" s="23">
        <v>44653.52</v>
      </c>
      <c r="E67" s="23">
        <v>68466.94</v>
      </c>
      <c r="F67" s="14">
        <f t="shared" si="4"/>
        <v>153.32932319781287</v>
      </c>
      <c r="G67" s="24"/>
      <c r="H67" s="22"/>
    </row>
    <row r="68" spans="1:8" ht="15" customHeight="1">
      <c r="A68" s="10"/>
      <c r="B68" s="22" t="s">
        <v>90</v>
      </c>
      <c r="C68" s="23">
        <v>103000.61</v>
      </c>
      <c r="D68" s="23">
        <v>0</v>
      </c>
      <c r="E68" s="23">
        <v>0</v>
      </c>
      <c r="F68" s="14"/>
      <c r="G68" s="24"/>
      <c r="H68" s="22"/>
    </row>
    <row r="69" spans="1:8" ht="12.75" customHeight="1">
      <c r="A69" s="10"/>
      <c r="B69" s="22" t="s">
        <v>43</v>
      </c>
      <c r="C69" s="23">
        <v>4014.39</v>
      </c>
      <c r="D69" s="23">
        <v>4014.39</v>
      </c>
      <c r="E69" s="23">
        <v>4014.39</v>
      </c>
      <c r="F69" s="14">
        <f t="shared" si="4"/>
        <v>100</v>
      </c>
      <c r="G69" s="24"/>
      <c r="H69" s="22"/>
    </row>
    <row r="70" spans="1:8" ht="105.75" customHeight="1">
      <c r="A70" s="32" t="s">
        <v>30</v>
      </c>
      <c r="B70" s="31" t="s">
        <v>152</v>
      </c>
      <c r="C70" s="23">
        <v>32002.05</v>
      </c>
      <c r="D70" s="23">
        <v>1622.17</v>
      </c>
      <c r="E70" s="23">
        <v>812.69</v>
      </c>
      <c r="F70" s="14">
        <f t="shared" si="4"/>
        <v>50.098941541268793</v>
      </c>
      <c r="G70" s="24" t="s">
        <v>36</v>
      </c>
      <c r="H70" s="31" t="s">
        <v>151</v>
      </c>
    </row>
    <row r="71" spans="1:8" ht="15" customHeight="1">
      <c r="A71" s="24"/>
      <c r="B71" s="22" t="s">
        <v>2</v>
      </c>
      <c r="C71" s="23"/>
      <c r="D71" s="23"/>
      <c r="E71" s="23"/>
      <c r="F71" s="24"/>
      <c r="G71" s="24"/>
      <c r="H71" s="22"/>
    </row>
    <row r="72" spans="1:8" ht="15" customHeight="1">
      <c r="A72" s="24"/>
      <c r="B72" s="22" t="s">
        <v>3</v>
      </c>
      <c r="C72" s="23">
        <v>32002.05</v>
      </c>
      <c r="D72" s="23">
        <v>1622.17</v>
      </c>
      <c r="E72" s="23">
        <v>812.69</v>
      </c>
      <c r="F72" s="14">
        <f t="shared" si="4"/>
        <v>50.098941541268793</v>
      </c>
      <c r="G72" s="24"/>
      <c r="H72" s="22"/>
    </row>
    <row r="73" spans="1:8" ht="173.25" customHeight="1">
      <c r="A73" s="32" t="s">
        <v>32</v>
      </c>
      <c r="B73" s="31" t="s">
        <v>153</v>
      </c>
      <c r="C73" s="23">
        <v>356784.29</v>
      </c>
      <c r="D73" s="23">
        <f>SUM(D75:D77)</f>
        <v>68070</v>
      </c>
      <c r="E73" s="23">
        <v>19703.2</v>
      </c>
      <c r="F73" s="14">
        <f t="shared" si="4"/>
        <v>28.945497282209491</v>
      </c>
      <c r="G73" s="24" t="s">
        <v>36</v>
      </c>
      <c r="H73" s="31" t="s">
        <v>154</v>
      </c>
    </row>
    <row r="74" spans="1:8" ht="21" customHeight="1">
      <c r="A74" s="10"/>
      <c r="B74" s="22" t="s">
        <v>2</v>
      </c>
      <c r="C74" s="23"/>
      <c r="D74" s="23"/>
      <c r="E74" s="23"/>
      <c r="F74" s="24"/>
      <c r="G74" s="24"/>
      <c r="H74" s="22"/>
    </row>
    <row r="75" spans="1:8" ht="16.5" customHeight="1">
      <c r="A75" s="10"/>
      <c r="B75" s="22" t="s">
        <v>3</v>
      </c>
      <c r="C75" s="23">
        <v>137274.29</v>
      </c>
      <c r="D75" s="23">
        <v>51560</v>
      </c>
      <c r="E75" s="23">
        <v>6193.2</v>
      </c>
      <c r="F75" s="14">
        <f t="shared" si="4"/>
        <v>12.011636927851047</v>
      </c>
      <c r="G75" s="24"/>
      <c r="H75" s="22"/>
    </row>
    <row r="76" spans="1:8" ht="18.75" customHeight="1">
      <c r="A76" s="10"/>
      <c r="B76" s="22" t="s">
        <v>43</v>
      </c>
      <c r="C76" s="23">
        <v>213510</v>
      </c>
      <c r="D76" s="23">
        <v>13510</v>
      </c>
      <c r="E76" s="23">
        <v>13510</v>
      </c>
      <c r="F76" s="14">
        <f t="shared" si="4"/>
        <v>100</v>
      </c>
      <c r="G76" s="24"/>
      <c r="H76" s="22"/>
    </row>
    <row r="77" spans="1:8" ht="17.25" customHeight="1">
      <c r="A77" s="10"/>
      <c r="B77" s="22" t="s">
        <v>37</v>
      </c>
      <c r="C77" s="23">
        <v>6000</v>
      </c>
      <c r="D77" s="23">
        <v>3000</v>
      </c>
      <c r="E77" s="23"/>
      <c r="F77" s="14">
        <f t="shared" si="4"/>
        <v>0</v>
      </c>
      <c r="G77" s="24"/>
      <c r="H77" s="22"/>
    </row>
    <row r="78" spans="1:8" ht="345" customHeight="1">
      <c r="A78" s="32" t="s">
        <v>34</v>
      </c>
      <c r="B78" s="31" t="s">
        <v>155</v>
      </c>
      <c r="C78" s="23">
        <v>342521.75</v>
      </c>
      <c r="D78" s="23">
        <f>SUM(D79:D81)</f>
        <v>126147.25</v>
      </c>
      <c r="E78" s="23">
        <f>SUM(E79+E81)</f>
        <v>57362.710000000006</v>
      </c>
      <c r="F78" s="14">
        <f t="shared" si="4"/>
        <v>45.472818472063409</v>
      </c>
      <c r="G78" s="24" t="s">
        <v>121</v>
      </c>
      <c r="H78" s="31" t="s">
        <v>156</v>
      </c>
    </row>
    <row r="79" spans="1:8" ht="17.25" customHeight="1">
      <c r="A79" s="10"/>
      <c r="B79" s="22" t="s">
        <v>3</v>
      </c>
      <c r="C79" s="23">
        <v>251308.79999999999</v>
      </c>
      <c r="D79" s="23">
        <v>112747.25</v>
      </c>
      <c r="E79" s="23">
        <v>50998.3</v>
      </c>
      <c r="F79" s="14">
        <f t="shared" si="4"/>
        <v>45.232411433538296</v>
      </c>
      <c r="G79" s="24"/>
      <c r="H79" s="24"/>
    </row>
    <row r="80" spans="1:8" ht="17.25" customHeight="1">
      <c r="A80" s="10"/>
      <c r="B80" s="22" t="s">
        <v>43</v>
      </c>
      <c r="C80" s="23">
        <v>36504.32</v>
      </c>
      <c r="D80" s="23">
        <v>0</v>
      </c>
      <c r="E80" s="23">
        <v>0</v>
      </c>
      <c r="F80" s="14">
        <v>0</v>
      </c>
      <c r="G80" s="24"/>
      <c r="H80" s="24"/>
    </row>
    <row r="81" spans="1:8" ht="17.25" customHeight="1">
      <c r="A81" s="10"/>
      <c r="B81" s="22" t="s">
        <v>37</v>
      </c>
      <c r="C81" s="23">
        <v>54708.63</v>
      </c>
      <c r="D81" s="23">
        <v>13400</v>
      </c>
      <c r="E81" s="23">
        <v>6364.41</v>
      </c>
      <c r="F81" s="14">
        <f t="shared" si="4"/>
        <v>47.495597014925373</v>
      </c>
      <c r="G81" s="24"/>
      <c r="H81" s="24"/>
    </row>
    <row r="82" spans="1:8" ht="17.25" customHeight="1">
      <c r="A82" s="10"/>
      <c r="B82" s="24"/>
      <c r="C82" s="1" t="e">
        <f>SUM(#REF!+#REF!+#REF!+#REF!+#REF!+C15+#REF!+#REF!+C22+#REF!+C44+#REF!+C48+C51+C55+#REF!+#REF!+#REF!+#REF!+#REF!+#REF!+C61+C64+#REF!+C70+#REF!+C73+#REF!+C78+#REF!)</f>
        <v>#REF!</v>
      </c>
      <c r="D82" s="1" t="e">
        <f>SUM(#REF!+#REF!+#REF!+#REF!+#REF!+D15+#REF!+#REF!+D22+#REF!+#REF!+D44+#REF!+D48+D51+D54+D55+#REF!+#REF!+#REF!+#REF!+#REF!+#REF!+D61+D64+#REF!+D70+#REF!+D73+#REF!+D78)</f>
        <v>#REF!</v>
      </c>
      <c r="E82" s="1" t="e">
        <f>SUM(#REF!+#REF!+#REF!+#REF!+#REF!+E15+#REF!+#REF!+E22+#REF!+#REF!+E44+#REF!+E48+E51+E54+E55+#REF!+#REF!+#REF!+#REF!+#REF!+#REF!+E61+E64+#REF!+E70+#REF!+E73+#REF!+E78+#REF!)</f>
        <v>#REF!</v>
      </c>
      <c r="F82" s="13"/>
      <c r="G82" s="24"/>
      <c r="H82" s="24"/>
    </row>
    <row r="83" spans="1:8" ht="15" customHeight="1">
      <c r="A83" s="24"/>
      <c r="B83" s="13" t="s">
        <v>46</v>
      </c>
      <c r="C83" s="2">
        <v>2767670.67</v>
      </c>
      <c r="D83" s="2">
        <f t="shared" ref="D83:E83" si="5">SUM(D86:D89)</f>
        <v>406621.06000000006</v>
      </c>
      <c r="E83" s="2">
        <f t="shared" si="5"/>
        <v>307006.34000000003</v>
      </c>
      <c r="F83" s="16">
        <f t="shared" ref="F83" si="6">SUM(E83/D83*100)</f>
        <v>75.501829639615821</v>
      </c>
      <c r="G83" s="24"/>
      <c r="H83" s="24"/>
    </row>
    <row r="84" spans="1:8" ht="15" customHeight="1">
      <c r="A84" s="24"/>
      <c r="B84" s="24" t="s">
        <v>2</v>
      </c>
      <c r="C84" s="23"/>
      <c r="D84" s="23"/>
      <c r="E84" s="23"/>
      <c r="F84" s="13"/>
      <c r="G84" s="24"/>
      <c r="H84" s="24"/>
    </row>
    <row r="85" spans="1:8" ht="15" customHeight="1">
      <c r="A85" s="24"/>
      <c r="B85" s="24"/>
      <c r="C85" s="23"/>
      <c r="D85" s="23"/>
      <c r="E85" s="23"/>
      <c r="F85" s="13"/>
      <c r="G85" s="24"/>
      <c r="H85" s="24"/>
    </row>
    <row r="86" spans="1:8" ht="15" customHeight="1">
      <c r="A86" s="24"/>
      <c r="B86" s="13" t="s">
        <v>90</v>
      </c>
      <c r="C86" s="2">
        <v>134413.60999999999</v>
      </c>
      <c r="D86" s="2">
        <f>SUM(D60+D68)</f>
        <v>0</v>
      </c>
      <c r="E86" s="2">
        <f>SUM(E60+E68)</f>
        <v>0</v>
      </c>
      <c r="F86" s="16">
        <v>0</v>
      </c>
      <c r="G86" s="24"/>
      <c r="H86" s="24"/>
    </row>
    <row r="87" spans="1:8" ht="15" customHeight="1">
      <c r="A87" s="24"/>
      <c r="B87" s="13" t="s">
        <v>43</v>
      </c>
      <c r="C87" s="2">
        <v>842126.75</v>
      </c>
      <c r="D87" s="2">
        <f>SUM(D47+D58+D69+D76)</f>
        <v>19685.129999999997</v>
      </c>
      <c r="E87" s="2">
        <f>SUM(E47+E58+E69+E76)</f>
        <v>19685.129999999997</v>
      </c>
      <c r="F87" s="16">
        <f t="shared" ref="F87:F89" si="7">SUM(E87/D87*100)</f>
        <v>100</v>
      </c>
      <c r="G87" s="24"/>
      <c r="H87" s="24"/>
    </row>
    <row r="88" spans="1:8" ht="15" customHeight="1">
      <c r="A88" s="24"/>
      <c r="B88" s="13" t="s">
        <v>3</v>
      </c>
      <c r="C88" s="2">
        <v>1363385.94</v>
      </c>
      <c r="D88" s="2">
        <f>SUM(D17+D24+D46+D50+D57+D63+D66+D72+D75+D79)</f>
        <v>299342.41000000003</v>
      </c>
      <c r="E88" s="2">
        <f>SUM(E17+E24+E46+E50+E57+E63+E66+E72+E75+E79)</f>
        <v>185890.06</v>
      </c>
      <c r="F88" s="16">
        <f t="shared" si="7"/>
        <v>62.099473308843869</v>
      </c>
      <c r="G88" s="24"/>
      <c r="H88" s="24"/>
    </row>
    <row r="89" spans="1:8" ht="24" customHeight="1">
      <c r="A89" s="24"/>
      <c r="B89" s="13" t="s">
        <v>37</v>
      </c>
      <c r="C89" s="2">
        <v>427744.37</v>
      </c>
      <c r="D89" s="2">
        <f>SUM(D53+D59+D67+D77+D81)</f>
        <v>87593.51999999999</v>
      </c>
      <c r="E89" s="2">
        <f>SUM(E53+E59+E67+E77+E81)</f>
        <v>101431.15000000001</v>
      </c>
      <c r="F89" s="16">
        <f t="shared" si="7"/>
        <v>115.79754986441921</v>
      </c>
      <c r="G89" s="24"/>
      <c r="H89" s="24"/>
    </row>
    <row r="90" spans="1:8" ht="19.5" customHeight="1">
      <c r="A90" s="45" t="s">
        <v>47</v>
      </c>
      <c r="B90" s="45"/>
      <c r="C90" s="45"/>
      <c r="D90" s="45"/>
      <c r="E90" s="45"/>
      <c r="F90" s="45"/>
      <c r="G90" s="45"/>
      <c r="H90" s="45"/>
    </row>
    <row r="91" spans="1:8" ht="18" customHeight="1">
      <c r="A91" s="24"/>
      <c r="B91" s="26" t="s">
        <v>48</v>
      </c>
      <c r="C91" s="23"/>
      <c r="D91" s="23"/>
      <c r="E91" s="23"/>
      <c r="F91" s="24"/>
      <c r="G91" s="24"/>
      <c r="H91" s="24"/>
    </row>
    <row r="92" spans="1:8" ht="96.75" customHeight="1">
      <c r="A92" s="32" t="s">
        <v>137</v>
      </c>
      <c r="B92" s="22" t="s">
        <v>103</v>
      </c>
      <c r="C92" s="23">
        <v>2471870.11</v>
      </c>
      <c r="D92" s="23">
        <f>SUM(D94:D96)</f>
        <v>244930.72999999998</v>
      </c>
      <c r="E92" s="23">
        <v>243694.46</v>
      </c>
      <c r="F92" s="14">
        <f t="shared" ref="F92" si="8">SUM(E92/D92*100)</f>
        <v>99.495257291724897</v>
      </c>
      <c r="G92" s="24" t="s">
        <v>92</v>
      </c>
      <c r="H92" s="22" t="s">
        <v>128</v>
      </c>
    </row>
    <row r="93" spans="1:8" ht="15" customHeight="1">
      <c r="A93" s="24"/>
      <c r="B93" s="22" t="s">
        <v>8</v>
      </c>
      <c r="C93" s="23"/>
      <c r="D93" s="23"/>
      <c r="E93" s="23"/>
      <c r="F93" s="24"/>
      <c r="G93" s="24"/>
      <c r="H93" s="22"/>
    </row>
    <row r="94" spans="1:8" ht="15" customHeight="1">
      <c r="A94" s="24"/>
      <c r="B94" s="22" t="s">
        <v>3</v>
      </c>
      <c r="C94" s="23">
        <v>1065860.33</v>
      </c>
      <c r="D94" s="23">
        <v>129301.9</v>
      </c>
      <c r="E94" s="23">
        <v>129295.28</v>
      </c>
      <c r="F94" s="14">
        <f t="shared" ref="F94:F95" si="9">SUM(E94/D94*100)</f>
        <v>99.994880198976205</v>
      </c>
      <c r="G94" s="24"/>
      <c r="H94" s="22"/>
    </row>
    <row r="95" spans="1:8" ht="15" customHeight="1">
      <c r="A95" s="24"/>
      <c r="B95" s="22" t="s">
        <v>43</v>
      </c>
      <c r="C95" s="23">
        <v>1328067.99</v>
      </c>
      <c r="D95" s="23">
        <v>115628.83</v>
      </c>
      <c r="E95" s="23">
        <v>114399.18</v>
      </c>
      <c r="F95" s="14">
        <f t="shared" si="9"/>
        <v>98.936554144844322</v>
      </c>
      <c r="G95" s="24"/>
      <c r="H95" s="22"/>
    </row>
    <row r="96" spans="1:8" ht="15" customHeight="1">
      <c r="A96" s="24"/>
      <c r="B96" s="22" t="s">
        <v>90</v>
      </c>
      <c r="C96" s="23">
        <v>77941.789999999994</v>
      </c>
      <c r="D96" s="23"/>
      <c r="E96" s="23"/>
      <c r="F96" s="24"/>
      <c r="G96" s="24"/>
      <c r="H96" s="22"/>
    </row>
    <row r="97" spans="1:8" ht="95.25" customHeight="1">
      <c r="A97" s="32" t="s">
        <v>4</v>
      </c>
      <c r="B97" s="31" t="s">
        <v>157</v>
      </c>
      <c r="C97" s="23">
        <v>2907414.16</v>
      </c>
      <c r="D97" s="23">
        <f>SUM(D99:D100)</f>
        <v>1559708.0699999998</v>
      </c>
      <c r="E97" s="23">
        <v>1559708.07</v>
      </c>
      <c r="F97" s="14">
        <f t="shared" ref="F97" si="10">SUM(E97/D97*100)</f>
        <v>100.00000000000003</v>
      </c>
      <c r="G97" s="24" t="s">
        <v>92</v>
      </c>
      <c r="H97" s="31" t="s">
        <v>148</v>
      </c>
    </row>
    <row r="98" spans="1:8" ht="15" customHeight="1">
      <c r="A98" s="24"/>
      <c r="B98" s="22" t="s">
        <v>2</v>
      </c>
      <c r="C98" s="23"/>
      <c r="D98" s="23"/>
      <c r="E98" s="23"/>
      <c r="F98" s="24"/>
      <c r="G98" s="24"/>
      <c r="H98" s="22"/>
    </row>
    <row r="99" spans="1:8" ht="15" customHeight="1">
      <c r="A99" s="24"/>
      <c r="B99" s="22" t="s">
        <v>3</v>
      </c>
      <c r="C99" s="23">
        <v>1308899.8600000001</v>
      </c>
      <c r="D99" s="23">
        <v>597993.06999999995</v>
      </c>
      <c r="E99" s="23">
        <v>597993.06999999995</v>
      </c>
      <c r="F99" s="14">
        <f t="shared" ref="F99:F100" si="11">SUM(E99/D99*100)</f>
        <v>100</v>
      </c>
      <c r="G99" s="24"/>
      <c r="H99" s="22"/>
    </row>
    <row r="100" spans="1:8" ht="15" customHeight="1">
      <c r="A100" s="24"/>
      <c r="B100" s="22" t="s">
        <v>43</v>
      </c>
      <c r="C100" s="23">
        <v>1598514.3</v>
      </c>
      <c r="D100" s="23">
        <v>961715</v>
      </c>
      <c r="E100" s="23">
        <v>961715</v>
      </c>
      <c r="F100" s="14">
        <f t="shared" si="11"/>
        <v>100</v>
      </c>
      <c r="G100" s="24"/>
      <c r="H100" s="22"/>
    </row>
    <row r="101" spans="1:8" ht="15" customHeight="1">
      <c r="A101" s="24"/>
      <c r="B101" s="26" t="s">
        <v>49</v>
      </c>
      <c r="C101" s="23"/>
      <c r="D101" s="23"/>
      <c r="E101" s="23"/>
      <c r="F101" s="24"/>
      <c r="G101" s="24"/>
      <c r="H101" s="22"/>
    </row>
    <row r="102" spans="1:8" ht="90.75" customHeight="1">
      <c r="A102" s="32" t="s">
        <v>138</v>
      </c>
      <c r="B102" s="31" t="s">
        <v>158</v>
      </c>
      <c r="C102" s="23">
        <v>342019.93</v>
      </c>
      <c r="D102" s="23">
        <v>45438.97</v>
      </c>
      <c r="E102" s="23">
        <v>45438.97</v>
      </c>
      <c r="F102" s="14">
        <f t="shared" ref="F102" si="12">SUM(E102/D102*100)</f>
        <v>100</v>
      </c>
      <c r="G102" s="24" t="s">
        <v>50</v>
      </c>
      <c r="H102" s="31" t="s">
        <v>148</v>
      </c>
    </row>
    <row r="103" spans="1:8" ht="15" customHeight="1">
      <c r="A103" s="24"/>
      <c r="B103" s="22" t="s">
        <v>2</v>
      </c>
      <c r="C103" s="23"/>
      <c r="D103" s="23"/>
      <c r="E103" s="23"/>
      <c r="F103" s="24"/>
      <c r="G103" s="24"/>
      <c r="H103" s="22"/>
    </row>
    <row r="104" spans="1:8" ht="15" customHeight="1">
      <c r="A104" s="24"/>
      <c r="B104" s="22" t="s">
        <v>3</v>
      </c>
      <c r="C104" s="23">
        <v>342019.93</v>
      </c>
      <c r="D104" s="23">
        <v>45438.97</v>
      </c>
      <c r="E104" s="23">
        <v>45438.97</v>
      </c>
      <c r="F104" s="14">
        <f t="shared" ref="F104:F105" si="13">SUM(E104/D104*100)</f>
        <v>100</v>
      </c>
      <c r="G104" s="24"/>
      <c r="H104" s="22"/>
    </row>
    <row r="105" spans="1:8" ht="62.25" customHeight="1">
      <c r="A105" s="32" t="s">
        <v>139</v>
      </c>
      <c r="B105" s="22" t="s">
        <v>104</v>
      </c>
      <c r="C105" s="23">
        <v>28536.97</v>
      </c>
      <c r="D105" s="23">
        <v>4898.53</v>
      </c>
      <c r="E105" s="23">
        <v>4898.53</v>
      </c>
      <c r="F105" s="14">
        <f t="shared" si="13"/>
        <v>100</v>
      </c>
      <c r="G105" s="24" t="s">
        <v>51</v>
      </c>
      <c r="H105" s="31" t="s">
        <v>148</v>
      </c>
    </row>
    <row r="106" spans="1:8" ht="15" customHeight="1">
      <c r="A106" s="24"/>
      <c r="B106" s="22" t="s">
        <v>2</v>
      </c>
      <c r="C106" s="23"/>
      <c r="D106" s="23"/>
      <c r="E106" s="23"/>
      <c r="F106" s="24"/>
      <c r="G106" s="24"/>
      <c r="H106" s="22"/>
    </row>
    <row r="107" spans="1:8" ht="15" customHeight="1">
      <c r="A107" s="24"/>
      <c r="B107" s="22" t="s">
        <v>3</v>
      </c>
      <c r="C107" s="23">
        <v>28536.97</v>
      </c>
      <c r="D107" s="23">
        <v>4898.53</v>
      </c>
      <c r="E107" s="23">
        <v>4898.53</v>
      </c>
      <c r="F107" s="14">
        <f t="shared" ref="F107:F108" si="14">SUM(E107/D107*100)</f>
        <v>100</v>
      </c>
      <c r="G107" s="24"/>
      <c r="H107" s="22"/>
    </row>
    <row r="108" spans="1:8" ht="97.5" customHeight="1">
      <c r="A108" s="32" t="s">
        <v>140</v>
      </c>
      <c r="B108" s="22" t="s">
        <v>105</v>
      </c>
      <c r="C108" s="23">
        <v>217568.71</v>
      </c>
      <c r="D108" s="23">
        <v>217568.71</v>
      </c>
      <c r="E108" s="23">
        <v>217568.71</v>
      </c>
      <c r="F108" s="14">
        <f t="shared" si="14"/>
        <v>100</v>
      </c>
      <c r="G108" s="24"/>
      <c r="H108" s="31" t="s">
        <v>148</v>
      </c>
    </row>
    <row r="109" spans="1:8" ht="15" customHeight="1">
      <c r="A109" s="24"/>
      <c r="B109" s="22" t="s">
        <v>2</v>
      </c>
      <c r="C109" s="23"/>
      <c r="D109" s="23"/>
      <c r="E109" s="23"/>
      <c r="F109" s="24"/>
      <c r="G109" s="24"/>
      <c r="H109" s="22"/>
    </row>
    <row r="110" spans="1:8" ht="15" customHeight="1">
      <c r="A110" s="24"/>
      <c r="B110" s="22" t="s">
        <v>3</v>
      </c>
      <c r="C110" s="23">
        <v>217568.71</v>
      </c>
      <c r="D110" s="23">
        <v>217568.71</v>
      </c>
      <c r="E110" s="23">
        <v>217568.71</v>
      </c>
      <c r="F110" s="14">
        <f t="shared" ref="F110" si="15">SUM(E110/D110*100)</f>
        <v>100</v>
      </c>
      <c r="G110" s="24"/>
      <c r="H110" s="22"/>
    </row>
    <row r="111" spans="1:8" ht="15" customHeight="1">
      <c r="A111" s="24"/>
      <c r="B111" s="26" t="s">
        <v>94</v>
      </c>
      <c r="C111" s="23"/>
      <c r="D111" s="23"/>
      <c r="E111" s="23"/>
      <c r="F111" s="24"/>
      <c r="G111" s="24"/>
      <c r="H111" s="22"/>
    </row>
    <row r="112" spans="1:8" ht="69.75" customHeight="1">
      <c r="A112" s="32" t="s">
        <v>7</v>
      </c>
      <c r="B112" s="31" t="s">
        <v>159</v>
      </c>
      <c r="C112" s="23">
        <v>2844.83</v>
      </c>
      <c r="D112" s="23">
        <v>1334.83</v>
      </c>
      <c r="E112" s="23">
        <v>1334.65</v>
      </c>
      <c r="F112" s="14">
        <f t="shared" ref="F112:F114" si="16">SUM(E112/D112*100)</f>
        <v>99.986515136758996</v>
      </c>
      <c r="G112" s="24" t="s">
        <v>51</v>
      </c>
      <c r="H112" s="31" t="s">
        <v>148</v>
      </c>
    </row>
    <row r="113" spans="1:8" ht="15" customHeight="1">
      <c r="A113" s="24"/>
      <c r="B113" s="22" t="s">
        <v>2</v>
      </c>
      <c r="C113" s="23"/>
      <c r="D113" s="23"/>
      <c r="E113" s="23"/>
      <c r="F113" s="24"/>
      <c r="G113" s="24"/>
      <c r="H113" s="22"/>
    </row>
    <row r="114" spans="1:8" ht="15" customHeight="1">
      <c r="A114" s="24"/>
      <c r="B114" s="22" t="s">
        <v>3</v>
      </c>
      <c r="C114" s="23">
        <v>2844.83</v>
      </c>
      <c r="D114" s="23">
        <v>1334.83</v>
      </c>
      <c r="E114" s="23">
        <v>1334.65</v>
      </c>
      <c r="F114" s="14">
        <f t="shared" si="16"/>
        <v>99.986515136758996</v>
      </c>
      <c r="G114" s="24"/>
      <c r="H114" s="22"/>
    </row>
    <row r="115" spans="1:8" ht="3" hidden="1" customHeight="1">
      <c r="A115" s="24" t="s">
        <v>35</v>
      </c>
      <c r="B115" s="22" t="s">
        <v>52</v>
      </c>
      <c r="C115" s="23"/>
      <c r="D115" s="23"/>
      <c r="E115" s="23"/>
      <c r="F115" s="24"/>
      <c r="G115" s="24"/>
      <c r="H115" s="22"/>
    </row>
    <row r="116" spans="1:8" ht="15" hidden="1" customHeight="1">
      <c r="A116" s="24"/>
      <c r="B116" s="22" t="s">
        <v>2</v>
      </c>
      <c r="C116" s="23"/>
      <c r="D116" s="23"/>
      <c r="E116" s="23"/>
      <c r="F116" s="24"/>
      <c r="G116" s="24"/>
      <c r="H116" s="22"/>
    </row>
    <row r="117" spans="1:8" ht="15" hidden="1" customHeight="1">
      <c r="A117" s="24"/>
      <c r="B117" s="22" t="s">
        <v>3</v>
      </c>
      <c r="C117" s="23"/>
      <c r="D117" s="23"/>
      <c r="E117" s="23"/>
      <c r="F117" s="24"/>
      <c r="G117" s="24"/>
      <c r="H117" s="22"/>
    </row>
    <row r="118" spans="1:8" ht="33" customHeight="1">
      <c r="A118" s="24"/>
      <c r="B118" s="27" t="s">
        <v>53</v>
      </c>
      <c r="C118" s="23"/>
      <c r="D118" s="23"/>
      <c r="E118" s="23"/>
      <c r="F118" s="24"/>
      <c r="G118" s="24"/>
      <c r="H118" s="22"/>
    </row>
    <row r="119" spans="1:8" ht="96" customHeight="1">
      <c r="A119" s="32" t="s">
        <v>11</v>
      </c>
      <c r="B119" s="22" t="s">
        <v>106</v>
      </c>
      <c r="C119" s="23">
        <v>7337.67</v>
      </c>
      <c r="D119" s="23">
        <v>4244</v>
      </c>
      <c r="E119" s="23">
        <v>4241.3999999999996</v>
      </c>
      <c r="F119" s="14">
        <f t="shared" ref="F119" si="17">SUM(E119/D119*100)</f>
        <v>99.938737040527798</v>
      </c>
      <c r="G119" s="24" t="s">
        <v>54</v>
      </c>
      <c r="H119" s="22" t="s">
        <v>128</v>
      </c>
    </row>
    <row r="120" spans="1:8" ht="15" customHeight="1">
      <c r="A120" s="24"/>
      <c r="B120" s="22" t="s">
        <v>8</v>
      </c>
      <c r="C120" s="23"/>
      <c r="D120" s="23"/>
      <c r="E120" s="23"/>
      <c r="F120" s="24"/>
      <c r="G120" s="24"/>
      <c r="H120" s="22"/>
    </row>
    <row r="121" spans="1:8" ht="15" customHeight="1">
      <c r="A121" s="24"/>
      <c r="B121" s="22" t="s">
        <v>3</v>
      </c>
      <c r="C121" s="23">
        <v>7337.67</v>
      </c>
      <c r="D121" s="23">
        <v>4244</v>
      </c>
      <c r="E121" s="23">
        <v>4241.3999999999996</v>
      </c>
      <c r="F121" s="14">
        <f t="shared" ref="F121:F122" si="18">SUM(E121/D121*100)</f>
        <v>99.938737040527798</v>
      </c>
      <c r="G121" s="24"/>
      <c r="H121" s="22"/>
    </row>
    <row r="122" spans="1:8" ht="90">
      <c r="A122" s="32" t="s">
        <v>19</v>
      </c>
      <c r="B122" s="22" t="s">
        <v>107</v>
      </c>
      <c r="C122" s="23">
        <v>129598.19</v>
      </c>
      <c r="D122" s="23">
        <f>SUM(D124:D125)</f>
        <v>44206.73</v>
      </c>
      <c r="E122" s="23">
        <v>44049.14</v>
      </c>
      <c r="F122" s="14">
        <f t="shared" si="18"/>
        <v>99.643515817614187</v>
      </c>
      <c r="G122" s="24" t="s">
        <v>54</v>
      </c>
      <c r="H122" s="22" t="s">
        <v>128</v>
      </c>
    </row>
    <row r="123" spans="1:8" ht="15" customHeight="1">
      <c r="A123" s="24"/>
      <c r="B123" s="22" t="s">
        <v>2</v>
      </c>
      <c r="C123" s="23"/>
      <c r="D123" s="23"/>
      <c r="E123" s="23"/>
      <c r="F123" s="24"/>
      <c r="G123" s="24"/>
      <c r="H123" s="22"/>
    </row>
    <row r="124" spans="1:8" ht="15" customHeight="1">
      <c r="A124" s="24"/>
      <c r="B124" s="22" t="s">
        <v>3</v>
      </c>
      <c r="C124" s="23">
        <v>129108.19</v>
      </c>
      <c r="D124" s="23">
        <v>43716.73</v>
      </c>
      <c r="E124" s="23">
        <v>43716.639999999999</v>
      </c>
      <c r="F124" s="14">
        <f t="shared" ref="F124:F126" si="19">SUM(E124/D124*100)</f>
        <v>99.999794129158332</v>
      </c>
      <c r="G124" s="24"/>
      <c r="H124" s="22"/>
    </row>
    <row r="125" spans="1:8" ht="15" customHeight="1">
      <c r="A125" s="24"/>
      <c r="B125" s="22" t="s">
        <v>43</v>
      </c>
      <c r="C125" s="23">
        <v>490</v>
      </c>
      <c r="D125" s="23">
        <v>490</v>
      </c>
      <c r="E125" s="23">
        <v>332.5</v>
      </c>
      <c r="F125" s="14">
        <f t="shared" si="19"/>
        <v>67.857142857142861</v>
      </c>
      <c r="G125" s="24"/>
      <c r="H125" s="22"/>
    </row>
    <row r="126" spans="1:8" ht="234" customHeight="1">
      <c r="A126" s="32" t="s">
        <v>20</v>
      </c>
      <c r="B126" s="22" t="s">
        <v>108</v>
      </c>
      <c r="C126" s="23">
        <v>170689.43</v>
      </c>
      <c r="D126" s="23">
        <f>SUM(D128:D130)</f>
        <v>85559.81</v>
      </c>
      <c r="E126" s="23">
        <f>SUM(E128:E131)</f>
        <v>106695.45</v>
      </c>
      <c r="F126" s="14">
        <f t="shared" si="19"/>
        <v>124.70276640399271</v>
      </c>
      <c r="G126" s="24" t="s">
        <v>54</v>
      </c>
      <c r="H126" s="31" t="s">
        <v>160</v>
      </c>
    </row>
    <row r="127" spans="1:8" ht="15" customHeight="1">
      <c r="A127" s="24"/>
      <c r="B127" s="24" t="s">
        <v>2</v>
      </c>
      <c r="C127" s="23"/>
      <c r="D127" s="23"/>
      <c r="E127" s="23"/>
      <c r="F127" s="24"/>
      <c r="G127" s="24"/>
      <c r="H127" s="24"/>
    </row>
    <row r="128" spans="1:8" ht="15" customHeight="1">
      <c r="A128" s="24"/>
      <c r="B128" s="22" t="s">
        <v>3</v>
      </c>
      <c r="C128" s="23">
        <v>47123.97</v>
      </c>
      <c r="D128" s="23">
        <v>25123.97</v>
      </c>
      <c r="E128" s="23">
        <v>12365.97</v>
      </c>
      <c r="F128" s="14">
        <f t="shared" ref="F128:F130" si="20">SUM(E128/D128*100)</f>
        <v>49.219808812062738</v>
      </c>
      <c r="G128" s="24"/>
      <c r="H128" s="24"/>
    </row>
    <row r="129" spans="1:8" ht="15" customHeight="1">
      <c r="A129" s="24"/>
      <c r="B129" s="22" t="s">
        <v>43</v>
      </c>
      <c r="C129" s="23">
        <v>70145.55</v>
      </c>
      <c r="D129" s="23">
        <v>29129.45</v>
      </c>
      <c r="E129" s="23">
        <v>14647.48</v>
      </c>
      <c r="F129" s="14">
        <f t="shared" si="20"/>
        <v>50.284093932429208</v>
      </c>
      <c r="G129" s="24"/>
      <c r="H129" s="24"/>
    </row>
    <row r="130" spans="1:8" ht="15" customHeight="1">
      <c r="A130" s="24"/>
      <c r="B130" s="22" t="s">
        <v>90</v>
      </c>
      <c r="C130" s="23">
        <v>53419.91</v>
      </c>
      <c r="D130" s="23">
        <v>31306.39</v>
      </c>
      <c r="E130" s="23">
        <v>16558.72</v>
      </c>
      <c r="F130" s="14">
        <f t="shared" si="20"/>
        <v>52.892460612673645</v>
      </c>
      <c r="G130" s="24"/>
      <c r="H130" s="24"/>
    </row>
    <row r="131" spans="1:8" ht="15" customHeight="1">
      <c r="A131" s="24"/>
      <c r="B131" s="22" t="s">
        <v>37</v>
      </c>
      <c r="C131" s="23"/>
      <c r="D131" s="23"/>
      <c r="E131" s="23">
        <v>63123.28</v>
      </c>
      <c r="F131" s="14" t="s">
        <v>135</v>
      </c>
      <c r="G131" s="24"/>
      <c r="H131" s="24"/>
    </row>
    <row r="132" spans="1:8" ht="15" customHeight="1">
      <c r="A132" s="24"/>
      <c r="B132" s="26" t="s">
        <v>56</v>
      </c>
      <c r="C132" s="23"/>
      <c r="D132" s="23"/>
      <c r="E132" s="23"/>
      <c r="F132" s="24"/>
      <c r="G132" s="24"/>
      <c r="H132" s="24"/>
    </row>
    <row r="133" spans="1:8" ht="176.25" customHeight="1">
      <c r="A133" s="32" t="s">
        <v>25</v>
      </c>
      <c r="B133" s="31" t="s">
        <v>95</v>
      </c>
      <c r="C133" s="23">
        <v>56647.33</v>
      </c>
      <c r="D133" s="23">
        <f t="shared" ref="D133" si="21">SUM(D135+D136)</f>
        <v>5986.58</v>
      </c>
      <c r="E133" s="23">
        <v>3624.77</v>
      </c>
      <c r="F133" s="14">
        <f t="shared" ref="F133" si="22">SUM(E133/D133*100)</f>
        <v>60.548259607321711</v>
      </c>
      <c r="G133" s="24" t="s">
        <v>36</v>
      </c>
      <c r="H133" s="31" t="s">
        <v>161</v>
      </c>
    </row>
    <row r="134" spans="1:8" ht="15" customHeight="1">
      <c r="A134" s="13"/>
      <c r="B134" s="22" t="s">
        <v>2</v>
      </c>
      <c r="C134" s="23"/>
      <c r="D134" s="23"/>
      <c r="E134" s="23"/>
      <c r="F134" s="24"/>
      <c r="G134" s="24"/>
      <c r="H134" s="24"/>
    </row>
    <row r="135" spans="1:8" ht="15" customHeight="1">
      <c r="A135" s="13"/>
      <c r="B135" s="22" t="s">
        <v>3</v>
      </c>
      <c r="C135" s="23">
        <v>24647.33</v>
      </c>
      <c r="D135" s="23">
        <v>5986.58</v>
      </c>
      <c r="E135" s="23">
        <v>3624.77</v>
      </c>
      <c r="F135" s="14">
        <f t="shared" ref="F135" si="23">SUM(E135/D135*100)</f>
        <v>60.548259607321711</v>
      </c>
      <c r="G135" s="24"/>
      <c r="H135" s="24"/>
    </row>
    <row r="136" spans="1:8" ht="15" customHeight="1">
      <c r="A136" s="13"/>
      <c r="B136" s="22" t="s">
        <v>37</v>
      </c>
      <c r="C136" s="23">
        <v>32000</v>
      </c>
      <c r="D136" s="23">
        <v>0</v>
      </c>
      <c r="E136" s="23">
        <v>0</v>
      </c>
      <c r="F136" s="13">
        <v>0</v>
      </c>
      <c r="G136" s="13"/>
      <c r="H136" s="24"/>
    </row>
    <row r="137" spans="1:8" ht="149.25" customHeight="1">
      <c r="A137" s="32" t="s">
        <v>30</v>
      </c>
      <c r="B137" s="22" t="s">
        <v>109</v>
      </c>
      <c r="C137" s="23">
        <v>1220952.8899999999</v>
      </c>
      <c r="D137" s="23">
        <f>SUM(D139:D140)</f>
        <v>289559.7</v>
      </c>
      <c r="E137" s="23">
        <v>157097.56</v>
      </c>
      <c r="F137" s="14">
        <f t="shared" ref="F137" si="24">SUM(E137/D137*100)</f>
        <v>54.253944868709283</v>
      </c>
      <c r="G137" s="24" t="s">
        <v>36</v>
      </c>
      <c r="H137" s="33" t="s">
        <v>162</v>
      </c>
    </row>
    <row r="138" spans="1:8" ht="15" customHeight="1">
      <c r="A138" s="13"/>
      <c r="B138" s="22" t="s">
        <v>2</v>
      </c>
      <c r="C138" s="23"/>
      <c r="D138" s="23"/>
      <c r="E138" s="23"/>
      <c r="F138" s="24"/>
      <c r="G138" s="24"/>
      <c r="H138" s="24"/>
    </row>
    <row r="139" spans="1:8" ht="15" customHeight="1">
      <c r="A139" s="13"/>
      <c r="B139" s="22" t="s">
        <v>3</v>
      </c>
      <c r="C139" s="23">
        <v>1078603.07</v>
      </c>
      <c r="D139" s="23">
        <v>273865.13</v>
      </c>
      <c r="E139" s="23">
        <v>157097.56</v>
      </c>
      <c r="F139" s="14">
        <f t="shared" ref="F139" si="25">SUM(E139/D139*100)</f>
        <v>57.363111543262193</v>
      </c>
      <c r="G139" s="24"/>
      <c r="H139" s="24"/>
    </row>
    <row r="140" spans="1:8" ht="15" customHeight="1">
      <c r="A140" s="13"/>
      <c r="B140" s="22" t="s">
        <v>43</v>
      </c>
      <c r="C140" s="23">
        <v>142349.82</v>
      </c>
      <c r="D140" s="23">
        <v>15694.57</v>
      </c>
      <c r="E140" s="23">
        <v>0</v>
      </c>
      <c r="F140" s="24">
        <v>0</v>
      </c>
      <c r="G140" s="24"/>
      <c r="H140" s="24"/>
    </row>
    <row r="141" spans="1:8" ht="87" customHeight="1">
      <c r="A141" s="32" t="s">
        <v>32</v>
      </c>
      <c r="B141" s="31" t="s">
        <v>163</v>
      </c>
      <c r="C141" s="23">
        <v>142017.98000000001</v>
      </c>
      <c r="D141" s="23">
        <v>32838.800000000003</v>
      </c>
      <c r="E141" s="23">
        <v>32351.279999999999</v>
      </c>
      <c r="F141" s="14">
        <f t="shared" ref="F141" si="26">SUM(E141/D141*100)</f>
        <v>98.515414692376083</v>
      </c>
      <c r="G141" s="24" t="s">
        <v>36</v>
      </c>
      <c r="H141" s="22" t="s">
        <v>128</v>
      </c>
    </row>
    <row r="142" spans="1:8" ht="15" customHeight="1">
      <c r="A142" s="24"/>
      <c r="B142" s="22" t="s">
        <v>2</v>
      </c>
      <c r="C142" s="23"/>
      <c r="D142" s="23"/>
      <c r="E142" s="23"/>
      <c r="F142" s="24"/>
      <c r="G142" s="13"/>
      <c r="H142" s="22"/>
    </row>
    <row r="143" spans="1:8" ht="15" customHeight="1">
      <c r="A143" s="24"/>
      <c r="B143" s="22" t="s">
        <v>3</v>
      </c>
      <c r="C143" s="23">
        <v>142017.98000000001</v>
      </c>
      <c r="D143" s="23">
        <v>32838.800000000003</v>
      </c>
      <c r="E143" s="23">
        <v>32351.279999999999</v>
      </c>
      <c r="F143" s="14">
        <f t="shared" ref="F143:F144" si="27">SUM(E143/D143*100)</f>
        <v>98.515414692376083</v>
      </c>
      <c r="G143" s="13"/>
      <c r="H143" s="22"/>
    </row>
    <row r="144" spans="1:8" ht="157.5" customHeight="1">
      <c r="A144" s="32" t="s">
        <v>34</v>
      </c>
      <c r="B144" s="22" t="s">
        <v>110</v>
      </c>
      <c r="C144" s="23">
        <v>57391.06</v>
      </c>
      <c r="D144" s="23">
        <f>SUM(D146:D147)</f>
        <v>8809</v>
      </c>
      <c r="E144" s="23">
        <v>5529.73</v>
      </c>
      <c r="F144" s="14">
        <f t="shared" si="27"/>
        <v>62.773640594846178</v>
      </c>
      <c r="G144" s="24" t="s">
        <v>36</v>
      </c>
      <c r="H144" s="22" t="s">
        <v>130</v>
      </c>
    </row>
    <row r="145" spans="1:8" ht="25.5" customHeight="1">
      <c r="A145" s="13"/>
      <c r="B145" s="22" t="s">
        <v>57</v>
      </c>
      <c r="C145" s="23"/>
      <c r="D145" s="23"/>
      <c r="E145" s="23"/>
      <c r="F145" s="13"/>
      <c r="G145" s="13"/>
      <c r="H145" s="24"/>
    </row>
    <row r="146" spans="1:8" ht="15" customHeight="1">
      <c r="A146" s="13"/>
      <c r="B146" s="22" t="s">
        <v>3</v>
      </c>
      <c r="C146" s="23">
        <v>30691.06</v>
      </c>
      <c r="D146" s="23">
        <v>8809</v>
      </c>
      <c r="E146" s="23">
        <v>5529.73</v>
      </c>
      <c r="F146" s="14">
        <f t="shared" ref="F146" si="28">SUM(E146/D146*100)</f>
        <v>62.773640594846178</v>
      </c>
      <c r="G146" s="13"/>
      <c r="H146" s="24"/>
    </row>
    <row r="147" spans="1:8" ht="27" customHeight="1">
      <c r="A147" s="13"/>
      <c r="B147" s="22" t="s">
        <v>37</v>
      </c>
      <c r="C147" s="23">
        <v>26700</v>
      </c>
      <c r="D147" s="23"/>
      <c r="E147" s="23"/>
      <c r="F147" s="13"/>
      <c r="G147" s="13"/>
      <c r="H147" s="24"/>
    </row>
    <row r="148" spans="1:8" ht="111.75" customHeight="1">
      <c r="A148" s="32" t="s">
        <v>35</v>
      </c>
      <c r="B148" s="31" t="s">
        <v>164</v>
      </c>
      <c r="C148" s="23">
        <v>4292</v>
      </c>
      <c r="D148" s="23">
        <f>SUM(D150:D151)</f>
        <v>218</v>
      </c>
      <c r="E148" s="23">
        <v>217.99</v>
      </c>
      <c r="F148" s="14">
        <f t="shared" ref="F148" si="29">SUM(E148/D148*100)</f>
        <v>99.995412844036707</v>
      </c>
      <c r="G148" s="24" t="s">
        <v>82</v>
      </c>
      <c r="H148" s="22" t="s">
        <v>128</v>
      </c>
    </row>
    <row r="149" spans="1:8" ht="22.5" customHeight="1">
      <c r="A149" s="24"/>
      <c r="B149" s="22" t="s">
        <v>8</v>
      </c>
      <c r="C149" s="23"/>
      <c r="D149" s="23"/>
      <c r="E149" s="23"/>
      <c r="F149" s="24"/>
      <c r="G149" s="24"/>
      <c r="H149" s="22"/>
    </row>
    <row r="150" spans="1:8" ht="27" customHeight="1">
      <c r="A150" s="24"/>
      <c r="B150" s="22" t="s">
        <v>3</v>
      </c>
      <c r="C150" s="23">
        <v>4015</v>
      </c>
      <c r="D150" s="23">
        <v>218</v>
      </c>
      <c r="E150" s="23">
        <v>217.99</v>
      </c>
      <c r="F150" s="14">
        <f t="shared" ref="F150:F175" si="30">SUM(E150/D150*100)</f>
        <v>99.995412844036707</v>
      </c>
      <c r="G150" s="24"/>
      <c r="H150" s="22"/>
    </row>
    <row r="151" spans="1:8" ht="22.5" customHeight="1">
      <c r="A151" s="24"/>
      <c r="B151" s="22" t="s">
        <v>37</v>
      </c>
      <c r="C151" s="23">
        <v>218</v>
      </c>
      <c r="D151" s="23">
        <v>0</v>
      </c>
      <c r="E151" s="23">
        <v>0</v>
      </c>
      <c r="F151" s="14"/>
      <c r="G151" s="24"/>
      <c r="H151" s="22"/>
    </row>
    <row r="152" spans="1:8" ht="131.25" customHeight="1">
      <c r="A152" s="32" t="s">
        <v>38</v>
      </c>
      <c r="B152" s="22" t="s">
        <v>96</v>
      </c>
      <c r="C152" s="23">
        <v>6040</v>
      </c>
      <c r="D152" s="23">
        <v>1520</v>
      </c>
      <c r="E152" s="23">
        <v>1519</v>
      </c>
      <c r="F152" s="14">
        <f t="shared" si="30"/>
        <v>99.934210526315795</v>
      </c>
      <c r="G152" s="24" t="s">
        <v>58</v>
      </c>
      <c r="H152" s="22" t="s">
        <v>128</v>
      </c>
    </row>
    <row r="153" spans="1:8" ht="25.5" customHeight="1">
      <c r="A153" s="24"/>
      <c r="B153" s="22" t="s">
        <v>2</v>
      </c>
      <c r="C153" s="23"/>
      <c r="D153" s="23"/>
      <c r="E153" s="23"/>
      <c r="F153" s="24"/>
      <c r="G153" s="24"/>
      <c r="H153" s="24"/>
    </row>
    <row r="154" spans="1:8" ht="24" customHeight="1">
      <c r="A154" s="24"/>
      <c r="B154" s="22" t="s">
        <v>3</v>
      </c>
      <c r="C154" s="23">
        <v>6040</v>
      </c>
      <c r="D154" s="23">
        <v>1520</v>
      </c>
      <c r="E154" s="23">
        <v>1519</v>
      </c>
      <c r="F154" s="14">
        <f t="shared" si="30"/>
        <v>99.934210526315795</v>
      </c>
      <c r="G154" s="24"/>
      <c r="H154" s="24"/>
    </row>
    <row r="155" spans="1:8" ht="153" customHeight="1">
      <c r="A155" s="32" t="s">
        <v>39</v>
      </c>
      <c r="B155" s="22" t="s">
        <v>97</v>
      </c>
      <c r="C155" s="23">
        <v>22860</v>
      </c>
      <c r="D155" s="23">
        <v>7472</v>
      </c>
      <c r="E155" s="23">
        <v>7465.43</v>
      </c>
      <c r="F155" s="14">
        <f t="shared" si="30"/>
        <v>99.912071734475376</v>
      </c>
      <c r="G155" s="24" t="s">
        <v>58</v>
      </c>
      <c r="H155" s="31" t="s">
        <v>148</v>
      </c>
    </row>
    <row r="156" spans="1:8" ht="28.5" customHeight="1">
      <c r="A156" s="24"/>
      <c r="B156" s="22" t="s">
        <v>2</v>
      </c>
      <c r="C156" s="23"/>
      <c r="D156" s="23"/>
      <c r="E156" s="23"/>
      <c r="F156" s="24"/>
      <c r="G156" s="24"/>
      <c r="H156" s="24"/>
    </row>
    <row r="157" spans="1:8" ht="42" customHeight="1">
      <c r="A157" s="24"/>
      <c r="B157" s="22" t="s">
        <v>3</v>
      </c>
      <c r="C157" s="23">
        <v>22860</v>
      </c>
      <c r="D157" s="23">
        <v>7472</v>
      </c>
      <c r="E157" s="23">
        <v>7465.43</v>
      </c>
      <c r="F157" s="14">
        <f t="shared" si="30"/>
        <v>99.912071734475376</v>
      </c>
      <c r="G157" s="24"/>
      <c r="H157" s="24"/>
    </row>
    <row r="158" spans="1:8" ht="409.6" customHeight="1">
      <c r="A158" s="32" t="s">
        <v>55</v>
      </c>
      <c r="B158" s="22" t="s">
        <v>59</v>
      </c>
      <c r="C158" s="23" t="s">
        <v>31</v>
      </c>
      <c r="D158" s="23"/>
      <c r="E158" s="23"/>
      <c r="F158" s="24"/>
      <c r="G158" s="24" t="s">
        <v>60</v>
      </c>
      <c r="H158" s="38" t="s">
        <v>173</v>
      </c>
    </row>
    <row r="159" spans="1:8" ht="409.6" customHeight="1">
      <c r="A159" s="24" t="s">
        <v>61</v>
      </c>
      <c r="B159" s="24" t="s">
        <v>111</v>
      </c>
      <c r="C159" s="23">
        <v>1279549.2</v>
      </c>
      <c r="D159" s="23">
        <f>SUM(D161:D163)</f>
        <v>553692.28</v>
      </c>
      <c r="E159" s="23">
        <v>379609.2</v>
      </c>
      <c r="F159" s="14">
        <f t="shared" si="30"/>
        <v>68.55959776069119</v>
      </c>
      <c r="G159" s="24" t="s">
        <v>76</v>
      </c>
      <c r="H159" s="46" t="s">
        <v>136</v>
      </c>
    </row>
    <row r="160" spans="1:8" ht="19.5" customHeight="1">
      <c r="A160" s="24"/>
      <c r="B160" s="22" t="s">
        <v>2</v>
      </c>
      <c r="C160" s="23"/>
      <c r="D160" s="23"/>
      <c r="E160" s="23"/>
      <c r="F160" s="24"/>
      <c r="G160" s="24"/>
      <c r="H160" s="47"/>
    </row>
    <row r="161" spans="1:8" ht="15" customHeight="1">
      <c r="A161" s="24"/>
      <c r="B161" s="22" t="s">
        <v>3</v>
      </c>
      <c r="C161" s="23">
        <v>407696.14</v>
      </c>
      <c r="D161" s="23">
        <v>165881.60999999999</v>
      </c>
      <c r="E161" s="23">
        <v>125965.21</v>
      </c>
      <c r="F161" s="14">
        <f t="shared" si="30"/>
        <v>75.936814213462242</v>
      </c>
      <c r="G161" s="24"/>
      <c r="H161" s="47"/>
    </row>
    <row r="162" spans="1:8" ht="403.5" customHeight="1">
      <c r="A162" s="24"/>
      <c r="B162" s="22" t="s">
        <v>43</v>
      </c>
      <c r="C162" s="23">
        <v>218683.41</v>
      </c>
      <c r="D162" s="23">
        <v>111175.21</v>
      </c>
      <c r="E162" s="23">
        <v>65620.179999999993</v>
      </c>
      <c r="F162" s="14">
        <f t="shared" si="30"/>
        <v>59.024111580270443</v>
      </c>
      <c r="G162" s="24"/>
      <c r="H162" s="48"/>
    </row>
    <row r="163" spans="1:8" ht="35.25" customHeight="1">
      <c r="A163" s="24"/>
      <c r="B163" s="22" t="s">
        <v>90</v>
      </c>
      <c r="C163" s="23">
        <v>653169.65</v>
      </c>
      <c r="D163" s="23">
        <v>276635.46000000002</v>
      </c>
      <c r="E163" s="23">
        <v>188023.81</v>
      </c>
      <c r="F163" s="14">
        <f t="shared" si="30"/>
        <v>67.968079724847996</v>
      </c>
      <c r="G163" s="24"/>
      <c r="H163" s="24"/>
    </row>
    <row r="164" spans="1:8" ht="33" customHeight="1">
      <c r="A164" s="24"/>
      <c r="B164" s="22"/>
      <c r="C164" s="23"/>
      <c r="D164" s="23"/>
      <c r="E164" s="23"/>
      <c r="F164" s="24"/>
      <c r="G164" s="24"/>
      <c r="H164" s="24"/>
    </row>
    <row r="165" spans="1:8" ht="81.75" customHeight="1">
      <c r="A165" s="32" t="s">
        <v>42</v>
      </c>
      <c r="B165" s="22" t="s">
        <v>86</v>
      </c>
      <c r="C165" s="23">
        <v>7608.81</v>
      </c>
      <c r="D165" s="23">
        <v>1295.98</v>
      </c>
      <c r="E165" s="23">
        <v>1169.06</v>
      </c>
      <c r="F165" s="14">
        <f t="shared" si="30"/>
        <v>90.206638991342459</v>
      </c>
      <c r="G165" s="24" t="s">
        <v>76</v>
      </c>
      <c r="H165" s="31" t="s">
        <v>165</v>
      </c>
    </row>
    <row r="166" spans="1:8" ht="15" customHeight="1">
      <c r="A166" s="24"/>
      <c r="B166" s="22" t="s">
        <v>2</v>
      </c>
      <c r="C166" s="23"/>
      <c r="D166" s="23"/>
      <c r="E166" s="23"/>
      <c r="F166" s="24"/>
      <c r="G166" s="24"/>
      <c r="H166" s="22"/>
    </row>
    <row r="167" spans="1:8" ht="15" customHeight="1">
      <c r="A167" s="24"/>
      <c r="B167" s="22" t="s">
        <v>3</v>
      </c>
      <c r="C167" s="23">
        <v>7608.81</v>
      </c>
      <c r="D167" s="23">
        <v>1295.98</v>
      </c>
      <c r="E167" s="23">
        <v>1169.06</v>
      </c>
      <c r="F167" s="14">
        <f t="shared" si="30"/>
        <v>90.206638991342459</v>
      </c>
      <c r="G167" s="24"/>
      <c r="H167" s="22"/>
    </row>
    <row r="168" spans="1:8" ht="70.5" customHeight="1">
      <c r="A168" s="32" t="s">
        <v>141</v>
      </c>
      <c r="B168" s="31" t="s">
        <v>112</v>
      </c>
      <c r="C168" s="23">
        <v>32711.55</v>
      </c>
      <c r="D168" s="23">
        <f>SUM(D170+D171)</f>
        <v>7348.4</v>
      </c>
      <c r="E168" s="23">
        <f>SUM(E170+E171)</f>
        <v>7260.83</v>
      </c>
      <c r="F168" s="14">
        <f t="shared" si="30"/>
        <v>98.808312013499545</v>
      </c>
      <c r="G168" s="24" t="s">
        <v>62</v>
      </c>
      <c r="H168" s="22" t="s">
        <v>128</v>
      </c>
    </row>
    <row r="169" spans="1:8" ht="30" customHeight="1">
      <c r="A169" s="24"/>
      <c r="B169" s="22" t="s">
        <v>2</v>
      </c>
      <c r="C169" s="23"/>
      <c r="D169" s="23"/>
      <c r="E169" s="23"/>
      <c r="F169" s="24"/>
      <c r="G169" s="24"/>
      <c r="H169" s="24"/>
    </row>
    <row r="170" spans="1:8" ht="28.5" customHeight="1">
      <c r="A170" s="24"/>
      <c r="B170" s="22" t="s">
        <v>3</v>
      </c>
      <c r="C170" s="23">
        <v>32172.65</v>
      </c>
      <c r="D170" s="23">
        <v>7199</v>
      </c>
      <c r="E170" s="23">
        <v>7186.92</v>
      </c>
      <c r="F170" s="14">
        <f t="shared" si="30"/>
        <v>99.832198916516177</v>
      </c>
      <c r="G170" s="24"/>
      <c r="H170" s="24"/>
    </row>
    <row r="171" spans="1:8" ht="30" customHeight="1">
      <c r="A171" s="24"/>
      <c r="B171" s="22" t="s">
        <v>37</v>
      </c>
      <c r="C171" s="23">
        <v>538.9</v>
      </c>
      <c r="D171" s="23">
        <v>149.4</v>
      </c>
      <c r="E171" s="23">
        <v>73.91</v>
      </c>
      <c r="F171" s="14">
        <f t="shared" si="30"/>
        <v>49.471218206157964</v>
      </c>
      <c r="G171" s="24"/>
      <c r="H171" s="24"/>
    </row>
    <row r="172" spans="1:8" ht="409.6" customHeight="1">
      <c r="A172" s="32" t="s">
        <v>45</v>
      </c>
      <c r="B172" s="31" t="s">
        <v>166</v>
      </c>
      <c r="C172" s="23">
        <v>639344.42000000004</v>
      </c>
      <c r="D172" s="23">
        <f>SUM(D174:D175)</f>
        <v>128050.34999999999</v>
      </c>
      <c r="E172" s="23">
        <v>13470.48</v>
      </c>
      <c r="F172" s="14">
        <f t="shared" si="30"/>
        <v>10.519674487418426</v>
      </c>
      <c r="G172" s="24" t="s">
        <v>36</v>
      </c>
      <c r="H172" s="33" t="s">
        <v>134</v>
      </c>
    </row>
    <row r="173" spans="1:8" ht="31.5" customHeight="1">
      <c r="A173" s="24"/>
      <c r="B173" s="24" t="s">
        <v>2</v>
      </c>
      <c r="C173" s="23"/>
      <c r="D173" s="23"/>
      <c r="E173" s="23"/>
      <c r="F173" s="24"/>
      <c r="G173" s="24"/>
      <c r="H173" s="21"/>
    </row>
    <row r="174" spans="1:8" ht="33" customHeight="1">
      <c r="A174" s="24"/>
      <c r="B174" s="31" t="s">
        <v>3</v>
      </c>
      <c r="C174" s="23">
        <v>260647.54</v>
      </c>
      <c r="D174" s="23">
        <v>73531.649999999994</v>
      </c>
      <c r="E174" s="23">
        <v>13470.48</v>
      </c>
      <c r="F174" s="14">
        <f t="shared" si="30"/>
        <v>18.319295160655312</v>
      </c>
      <c r="G174" s="24"/>
      <c r="H174" s="21"/>
    </row>
    <row r="175" spans="1:8" ht="33" customHeight="1">
      <c r="A175" s="24"/>
      <c r="B175" s="31" t="s">
        <v>43</v>
      </c>
      <c r="C175" s="23">
        <v>378696.88</v>
      </c>
      <c r="D175" s="23">
        <v>54518.7</v>
      </c>
      <c r="E175" s="34"/>
      <c r="F175" s="14">
        <f t="shared" si="30"/>
        <v>0</v>
      </c>
      <c r="G175" s="24"/>
      <c r="H175" s="24"/>
    </row>
    <row r="176" spans="1:8" ht="15" customHeight="1">
      <c r="A176" s="3"/>
      <c r="B176" s="37"/>
      <c r="C176" s="1" t="e">
        <f>SUM(#REF!+#REF!+#REF!+#REF!+#REF!+C92+C97+#REF!+C102+C105+C108+C112+#REF!+C119+#REF!+C122+C126+C133+#REF!+C137+C141+C144+#REF!+#REF!+#REF!+C148+#REF!+C152+#REF!+C155+#REF!+#REF!+C159+C165+C168+#REF!+#REF!+C172+#REF!+#REF!)</f>
        <v>#REF!</v>
      </c>
      <c r="D176" s="1">
        <f>SUM(D92+D97+D102+D105+D108+D112+D119+D122+D126+D133+D137+D141+D144+D148+D152+D155+D159+D165+D168+D172)</f>
        <v>3244681.47</v>
      </c>
      <c r="E176" s="1">
        <f>SUM(E92+E97+E102+E105+E108+E112+E119+E122+E126+E133+E137+E141+E144+E148+E152+E155+E159+E165+E168+E172)</f>
        <v>2836944.7100000004</v>
      </c>
      <c r="F176" s="30">
        <f t="shared" ref="F176:F177" si="31">SUM(E176/D176*100)</f>
        <v>87.433689138058909</v>
      </c>
      <c r="G176" s="24"/>
      <c r="H176" s="24"/>
    </row>
    <row r="177" spans="1:8" ht="15" customHeight="1">
      <c r="A177" s="24"/>
      <c r="B177" s="26" t="s">
        <v>77</v>
      </c>
      <c r="C177" s="2">
        <v>10535807.640000001</v>
      </c>
      <c r="D177" s="2">
        <f>SUM(D179+D180+D181+D182)</f>
        <v>3244681.47</v>
      </c>
      <c r="E177" s="2">
        <f>SUM(E179+E180+E181+E182)</f>
        <v>2836944.7099999995</v>
      </c>
      <c r="F177" s="16">
        <f t="shared" si="31"/>
        <v>87.433689138058881</v>
      </c>
      <c r="G177" s="24"/>
      <c r="H177" s="24"/>
    </row>
    <row r="178" spans="1:8" ht="15" customHeight="1">
      <c r="A178" s="24"/>
      <c r="B178" s="31" t="s">
        <v>2</v>
      </c>
      <c r="C178" s="23"/>
      <c r="D178" s="23"/>
      <c r="E178" s="23"/>
      <c r="F178" s="13"/>
      <c r="G178" s="24"/>
      <c r="H178" s="24"/>
    </row>
    <row r="179" spans="1:8" ht="15" customHeight="1">
      <c r="A179" s="24"/>
      <c r="B179" s="26" t="s">
        <v>90</v>
      </c>
      <c r="C179" s="2">
        <v>784531.35</v>
      </c>
      <c r="D179" s="2">
        <f>SUM(D96+D130+D163)</f>
        <v>307941.85000000003</v>
      </c>
      <c r="E179" s="2">
        <f>SUM(E96+E130+E163)</f>
        <v>204582.53</v>
      </c>
      <c r="F179" s="16">
        <f t="shared" ref="F179:F182" si="32">SUM(E179/D179*100)</f>
        <v>66.435442275871239</v>
      </c>
      <c r="G179" s="24"/>
      <c r="H179" s="24"/>
    </row>
    <row r="180" spans="1:8" ht="15" customHeight="1">
      <c r="A180" s="24"/>
      <c r="B180" s="26" t="s">
        <v>3</v>
      </c>
      <c r="C180" s="2">
        <v>5773155.4500000002</v>
      </c>
      <c r="D180" s="2">
        <f>SUM(D94+D99+D104+D107+D110+D114+D121+D124+D128+D135+D139+D143+D146+D150+D154+D157+D161+D167+D170+D174)</f>
        <v>1648238.46</v>
      </c>
      <c r="E180" s="2">
        <f>SUM(E94+E99+E104+E107+E110+E114+E121+E124+E128+E135+E139+E143+E146+E150+E154+E157+E161+E167+E170+E174)</f>
        <v>1412450.65</v>
      </c>
      <c r="F180" s="16">
        <f t="shared" si="32"/>
        <v>85.694557206243076</v>
      </c>
      <c r="G180" s="24"/>
      <c r="H180" s="24"/>
    </row>
    <row r="181" spans="1:8" ht="15" customHeight="1">
      <c r="A181" s="24"/>
      <c r="B181" s="26" t="s">
        <v>43</v>
      </c>
      <c r="C181" s="2">
        <v>3916664.74</v>
      </c>
      <c r="D181" s="2">
        <f>SUM(D95+D100+D125+D129+D140+D162+D175)</f>
        <v>1288351.76</v>
      </c>
      <c r="E181" s="2">
        <f>SUM(E95+E100+E125+E129+E140+E162+E175)</f>
        <v>1156714.3399999999</v>
      </c>
      <c r="F181" s="16">
        <f t="shared" si="32"/>
        <v>89.782493874188503</v>
      </c>
      <c r="G181" s="24"/>
      <c r="H181" s="24"/>
    </row>
    <row r="182" spans="1:8" ht="15" customHeight="1">
      <c r="A182" s="24"/>
      <c r="B182" s="26" t="s">
        <v>37</v>
      </c>
      <c r="C182" s="2">
        <v>61546.1</v>
      </c>
      <c r="D182" s="2">
        <f>SUM(D147+D151+D171)</f>
        <v>149.4</v>
      </c>
      <c r="E182" s="2">
        <f>SUM(E147+E151+E171+E131)</f>
        <v>63197.19</v>
      </c>
      <c r="F182" s="16">
        <f t="shared" si="32"/>
        <v>42300.662650602404</v>
      </c>
      <c r="G182" s="24"/>
      <c r="H182" s="24"/>
    </row>
    <row r="183" spans="1:8" ht="15" customHeight="1">
      <c r="A183" s="45" t="s">
        <v>89</v>
      </c>
      <c r="B183" s="45"/>
      <c r="C183" s="45"/>
      <c r="D183" s="45"/>
      <c r="E183" s="45"/>
      <c r="F183" s="45"/>
      <c r="G183" s="45"/>
      <c r="H183" s="24"/>
    </row>
    <row r="184" spans="1:8" ht="60.75" customHeight="1">
      <c r="A184" s="24"/>
      <c r="B184" s="31" t="s">
        <v>167</v>
      </c>
      <c r="C184" s="2"/>
      <c r="D184" s="2"/>
      <c r="E184" s="2"/>
      <c r="F184" s="2"/>
      <c r="G184" s="2"/>
      <c r="H184" s="24"/>
    </row>
    <row r="185" spans="1:8" ht="24.75" customHeight="1">
      <c r="A185" s="24"/>
      <c r="B185" s="26" t="s">
        <v>132</v>
      </c>
      <c r="C185" s="2">
        <v>71252.52</v>
      </c>
      <c r="D185" s="2">
        <v>765.12</v>
      </c>
      <c r="E185" s="2">
        <v>764.26</v>
      </c>
      <c r="F185" s="16">
        <f t="shared" ref="F185:F187" si="33">SUM(E185/D185*100)</f>
        <v>99.887599330823917</v>
      </c>
      <c r="G185" s="2"/>
      <c r="H185" s="24"/>
    </row>
    <row r="186" spans="1:8" ht="17.25" customHeight="1">
      <c r="A186" s="24"/>
      <c r="B186" s="31" t="s">
        <v>2</v>
      </c>
      <c r="C186" s="2"/>
      <c r="D186" s="2"/>
      <c r="E186" s="2"/>
      <c r="F186" s="2"/>
      <c r="G186" s="2"/>
      <c r="H186" s="24"/>
    </row>
    <row r="187" spans="1:8" ht="33" customHeight="1">
      <c r="A187" s="24"/>
      <c r="B187" s="26" t="s">
        <v>3</v>
      </c>
      <c r="C187" s="2">
        <v>34821.519999999997</v>
      </c>
      <c r="D187" s="2">
        <v>765.12</v>
      </c>
      <c r="E187" s="2">
        <v>764.26</v>
      </c>
      <c r="F187" s="16">
        <f t="shared" si="33"/>
        <v>99.887599330823917</v>
      </c>
      <c r="G187" s="2"/>
      <c r="H187" s="24"/>
    </row>
    <row r="188" spans="1:8" ht="31.5" customHeight="1">
      <c r="A188" s="24"/>
      <c r="B188" s="26" t="s">
        <v>43</v>
      </c>
      <c r="C188" s="2">
        <v>10772</v>
      </c>
      <c r="D188" s="2"/>
      <c r="E188" s="2"/>
      <c r="F188" s="2"/>
      <c r="G188" s="2"/>
      <c r="H188" s="24"/>
    </row>
    <row r="189" spans="1:8" ht="31.5" customHeight="1">
      <c r="A189" s="24"/>
      <c r="B189" s="26" t="s">
        <v>90</v>
      </c>
      <c r="C189" s="2">
        <v>17503</v>
      </c>
      <c r="D189" s="2"/>
      <c r="E189" s="2"/>
      <c r="F189" s="2"/>
      <c r="G189" s="2"/>
      <c r="H189" s="24"/>
    </row>
    <row r="190" spans="1:8" ht="31.5" customHeight="1">
      <c r="A190" s="24"/>
      <c r="B190" s="26" t="s">
        <v>37</v>
      </c>
      <c r="C190" s="2">
        <v>8156</v>
      </c>
      <c r="D190" s="2"/>
      <c r="E190" s="2"/>
      <c r="F190" s="2"/>
      <c r="G190" s="2"/>
      <c r="H190" s="24"/>
    </row>
    <row r="191" spans="1:8" ht="38.25" customHeight="1">
      <c r="A191" s="45" t="s">
        <v>63</v>
      </c>
      <c r="B191" s="45"/>
      <c r="C191" s="45"/>
      <c r="D191" s="45"/>
      <c r="E191" s="45"/>
      <c r="F191" s="45"/>
      <c r="G191" s="45"/>
      <c r="H191" s="24"/>
    </row>
    <row r="192" spans="1:8" ht="135" hidden="1">
      <c r="A192" s="24" t="s">
        <v>4</v>
      </c>
      <c r="B192" s="24" t="s">
        <v>87</v>
      </c>
      <c r="C192" s="23"/>
      <c r="D192" s="23"/>
      <c r="E192" s="23"/>
      <c r="F192" s="24" t="s">
        <v>44</v>
      </c>
      <c r="G192" s="24" t="s">
        <v>83</v>
      </c>
      <c r="H192" s="24"/>
    </row>
    <row r="193" spans="1:8" ht="15" hidden="1" customHeight="1">
      <c r="A193" s="24"/>
      <c r="B193" s="24" t="s">
        <v>2</v>
      </c>
      <c r="C193" s="23"/>
      <c r="D193" s="23"/>
      <c r="E193" s="23"/>
      <c r="F193" s="24"/>
      <c r="G193" s="24"/>
      <c r="H193" s="24"/>
    </row>
    <row r="194" spans="1:8" ht="15" hidden="1" customHeight="1">
      <c r="A194" s="24"/>
      <c r="B194" s="24" t="s">
        <v>3</v>
      </c>
      <c r="C194" s="23"/>
      <c r="D194" s="23"/>
      <c r="E194" s="23"/>
      <c r="F194" s="24"/>
      <c r="G194" s="24"/>
      <c r="H194" s="24"/>
    </row>
    <row r="195" spans="1:8" ht="128.25" customHeight="1">
      <c r="A195" s="32" t="s">
        <v>137</v>
      </c>
      <c r="B195" s="31" t="s">
        <v>113</v>
      </c>
      <c r="C195" s="23">
        <v>3940</v>
      </c>
      <c r="D195" s="23">
        <v>1000</v>
      </c>
      <c r="E195" s="23">
        <v>970</v>
      </c>
      <c r="F195" s="14">
        <f t="shared" ref="F195" si="34">SUM(E195/D195*100)</f>
        <v>97</v>
      </c>
      <c r="G195" s="24" t="s">
        <v>83</v>
      </c>
      <c r="H195" s="31" t="s">
        <v>148</v>
      </c>
    </row>
    <row r="196" spans="1:8" ht="15" customHeight="1">
      <c r="A196" s="24"/>
      <c r="B196" s="22" t="s">
        <v>2</v>
      </c>
      <c r="C196" s="23"/>
      <c r="D196" s="23"/>
      <c r="E196" s="23"/>
      <c r="F196" s="24"/>
      <c r="G196" s="24"/>
      <c r="H196" s="24"/>
    </row>
    <row r="197" spans="1:8" ht="15" customHeight="1">
      <c r="A197" s="24"/>
      <c r="B197" s="22" t="s">
        <v>3</v>
      </c>
      <c r="C197" s="23">
        <v>3940</v>
      </c>
      <c r="D197" s="23">
        <v>1000</v>
      </c>
      <c r="E197" s="23">
        <v>970</v>
      </c>
      <c r="F197" s="14">
        <f t="shared" ref="F197:F198" si="35">SUM(E197/D197*100)</f>
        <v>97</v>
      </c>
      <c r="G197" s="24"/>
      <c r="H197" s="24"/>
    </row>
    <row r="198" spans="1:8" ht="68.25" customHeight="1">
      <c r="A198" s="32" t="s">
        <v>4</v>
      </c>
      <c r="B198" s="31" t="s">
        <v>168</v>
      </c>
      <c r="C198" s="23">
        <v>3384.46</v>
      </c>
      <c r="D198" s="23">
        <v>1603.51</v>
      </c>
      <c r="E198" s="23">
        <v>1603.51</v>
      </c>
      <c r="F198" s="14">
        <f t="shared" si="35"/>
        <v>100</v>
      </c>
      <c r="G198" s="24"/>
      <c r="H198" s="31" t="s">
        <v>148</v>
      </c>
    </row>
    <row r="199" spans="1:8" ht="21.75" customHeight="1">
      <c r="A199" s="24"/>
      <c r="B199" s="22" t="s">
        <v>2</v>
      </c>
      <c r="C199" s="23"/>
      <c r="D199" s="23"/>
      <c r="E199" s="23"/>
      <c r="F199" s="24"/>
      <c r="G199" s="24"/>
      <c r="H199" s="24"/>
    </row>
    <row r="200" spans="1:8" ht="21.75" customHeight="1">
      <c r="A200" s="24"/>
      <c r="B200" s="22" t="s">
        <v>3</v>
      </c>
      <c r="C200" s="23">
        <v>3384.46</v>
      </c>
      <c r="D200" s="23">
        <v>1603.51</v>
      </c>
      <c r="E200" s="23">
        <v>1603.51</v>
      </c>
      <c r="F200" s="14">
        <f t="shared" ref="F200:F201" si="36">SUM(E200/D200*100)</f>
        <v>100</v>
      </c>
      <c r="G200" s="24"/>
      <c r="H200" s="24"/>
    </row>
    <row r="201" spans="1:8" ht="88.5" customHeight="1">
      <c r="A201" s="32" t="s">
        <v>138</v>
      </c>
      <c r="B201" s="31" t="s">
        <v>169</v>
      </c>
      <c r="C201" s="23">
        <v>69577.710000000006</v>
      </c>
      <c r="D201" s="23">
        <v>28312.44</v>
      </c>
      <c r="E201" s="23">
        <v>28046.13</v>
      </c>
      <c r="F201" s="14">
        <f t="shared" si="36"/>
        <v>99.059388735128451</v>
      </c>
      <c r="G201" s="24" t="s">
        <v>91</v>
      </c>
      <c r="H201" s="31" t="s">
        <v>148</v>
      </c>
    </row>
    <row r="202" spans="1:8" ht="28.5" customHeight="1">
      <c r="A202" s="24"/>
      <c r="B202" s="22" t="s">
        <v>2</v>
      </c>
      <c r="C202" s="23"/>
      <c r="D202" s="23"/>
      <c r="E202" s="23"/>
      <c r="F202" s="24"/>
      <c r="G202" s="24"/>
      <c r="H202" s="22"/>
    </row>
    <row r="203" spans="1:8" ht="15" customHeight="1">
      <c r="A203" s="24"/>
      <c r="B203" s="22" t="s">
        <v>3</v>
      </c>
      <c r="C203" s="23">
        <v>69577.710000000006</v>
      </c>
      <c r="D203" s="23">
        <v>28312.44</v>
      </c>
      <c r="E203" s="23">
        <v>28046.13</v>
      </c>
      <c r="F203" s="14">
        <f t="shared" ref="F203:F204" si="37">SUM(E203/D203*100)</f>
        <v>99.059388735128451</v>
      </c>
      <c r="G203" s="24"/>
      <c r="H203" s="22"/>
    </row>
    <row r="204" spans="1:8" ht="75" customHeight="1">
      <c r="A204" s="32" t="s">
        <v>139</v>
      </c>
      <c r="B204" s="31" t="s">
        <v>170</v>
      </c>
      <c r="C204" s="23">
        <v>6000</v>
      </c>
      <c r="D204" s="23">
        <v>259.72000000000003</v>
      </c>
      <c r="E204" s="23">
        <v>259.70999999999998</v>
      </c>
      <c r="F204" s="14">
        <f t="shared" si="37"/>
        <v>99.99614969967655</v>
      </c>
      <c r="G204" s="24" t="s">
        <v>64</v>
      </c>
      <c r="H204" s="31" t="s">
        <v>148</v>
      </c>
    </row>
    <row r="205" spans="1:8" ht="15" customHeight="1">
      <c r="A205" s="24"/>
      <c r="B205" s="22" t="s">
        <v>2</v>
      </c>
      <c r="C205" s="23"/>
      <c r="D205" s="23"/>
      <c r="E205" s="23"/>
      <c r="F205" s="24"/>
      <c r="G205" s="24"/>
      <c r="H205" s="24"/>
    </row>
    <row r="206" spans="1:8" ht="15" customHeight="1">
      <c r="A206" s="24"/>
      <c r="B206" s="22" t="s">
        <v>3</v>
      </c>
      <c r="C206" s="23">
        <v>6000</v>
      </c>
      <c r="D206" s="23">
        <v>259.72000000000003</v>
      </c>
      <c r="E206" s="23">
        <v>259.70999999999998</v>
      </c>
      <c r="F206" s="14">
        <f t="shared" ref="F206" si="38">SUM(E206/D206*100)</f>
        <v>99.99614969967655</v>
      </c>
      <c r="G206" s="24"/>
      <c r="H206" s="24"/>
    </row>
    <row r="207" spans="1:8" ht="107.25" hidden="1" customHeight="1">
      <c r="A207" s="24" t="s">
        <v>25</v>
      </c>
      <c r="B207" s="22" t="s">
        <v>88</v>
      </c>
      <c r="C207" s="23"/>
      <c r="D207" s="23"/>
      <c r="E207" s="23"/>
      <c r="F207" s="24" t="s">
        <v>44</v>
      </c>
      <c r="G207" s="24" t="s">
        <v>64</v>
      </c>
      <c r="H207" s="24"/>
    </row>
    <row r="208" spans="1:8" ht="15" hidden="1" customHeight="1">
      <c r="A208" s="24"/>
      <c r="B208" s="22" t="s">
        <v>2</v>
      </c>
      <c r="C208" s="23"/>
      <c r="D208" s="23"/>
      <c r="E208" s="23"/>
      <c r="F208" s="24"/>
      <c r="G208" s="24"/>
      <c r="H208" s="24"/>
    </row>
    <row r="209" spans="1:8" ht="15" hidden="1" customHeight="1">
      <c r="A209" s="24"/>
      <c r="B209" s="22" t="s">
        <v>3</v>
      </c>
      <c r="C209" s="23"/>
      <c r="D209" s="23"/>
      <c r="E209" s="23"/>
      <c r="F209" s="24"/>
      <c r="G209" s="24"/>
      <c r="H209" s="24"/>
    </row>
    <row r="210" spans="1:8" ht="15" customHeight="1">
      <c r="A210" s="24"/>
      <c r="B210" s="22"/>
      <c r="C210" s="23"/>
      <c r="D210" s="23"/>
      <c r="E210" s="23"/>
      <c r="F210" s="24"/>
      <c r="G210" s="24"/>
      <c r="H210" s="24"/>
    </row>
    <row r="211" spans="1:8" ht="31.5" customHeight="1">
      <c r="A211" s="24"/>
      <c r="B211" s="26" t="s">
        <v>65</v>
      </c>
      <c r="C211" s="23"/>
      <c r="D211" s="23"/>
      <c r="E211" s="23"/>
      <c r="F211" s="24"/>
      <c r="G211" s="24"/>
      <c r="H211" s="22"/>
    </row>
    <row r="212" spans="1:8" ht="71.25" customHeight="1">
      <c r="A212" s="32" t="s">
        <v>140</v>
      </c>
      <c r="B212" s="31" t="s">
        <v>171</v>
      </c>
      <c r="C212" s="23">
        <v>45013.3</v>
      </c>
      <c r="D212" s="23">
        <v>14934.01</v>
      </c>
      <c r="E212" s="23">
        <v>14297.18</v>
      </c>
      <c r="F212" s="14">
        <f t="shared" ref="F212" si="39">SUM(E212/D212*100)</f>
        <v>95.73570661865098</v>
      </c>
      <c r="G212" s="24" t="s">
        <v>66</v>
      </c>
      <c r="H212" s="22" t="s">
        <v>128</v>
      </c>
    </row>
    <row r="213" spans="1:8" ht="27" customHeight="1">
      <c r="A213" s="24"/>
      <c r="B213" s="22" t="s">
        <v>2</v>
      </c>
      <c r="C213" s="23"/>
      <c r="D213" s="23"/>
      <c r="E213" s="23"/>
      <c r="F213" s="24"/>
      <c r="G213" s="24"/>
      <c r="H213" s="22"/>
    </row>
    <row r="214" spans="1:8" ht="15" customHeight="1">
      <c r="A214" s="24"/>
      <c r="B214" s="22" t="s">
        <v>3</v>
      </c>
      <c r="C214" s="23">
        <v>45013.3</v>
      </c>
      <c r="D214" s="23">
        <v>14934.01</v>
      </c>
      <c r="E214" s="23">
        <v>14297.18</v>
      </c>
      <c r="F214" s="14">
        <f t="shared" ref="F214:F228" si="40">SUM(E214/D214*100)</f>
        <v>95.73570661865098</v>
      </c>
      <c r="G214" s="24"/>
      <c r="H214" s="22"/>
    </row>
    <row r="215" spans="1:8" ht="63" hidden="1" customHeight="1">
      <c r="A215" s="24" t="s">
        <v>9</v>
      </c>
      <c r="B215" s="22" t="s">
        <v>67</v>
      </c>
      <c r="C215" s="23">
        <v>4631</v>
      </c>
      <c r="D215" s="23">
        <v>1216</v>
      </c>
      <c r="E215" s="23"/>
      <c r="F215" s="14">
        <f t="shared" si="40"/>
        <v>0</v>
      </c>
      <c r="G215" s="24"/>
      <c r="H215" s="22"/>
    </row>
    <row r="216" spans="1:8" ht="15" hidden="1" customHeight="1">
      <c r="A216" s="24"/>
      <c r="B216" s="22" t="s">
        <v>2</v>
      </c>
      <c r="C216" s="23"/>
      <c r="D216" s="23"/>
      <c r="E216" s="23"/>
      <c r="F216" s="14" t="e">
        <f t="shared" si="40"/>
        <v>#DIV/0!</v>
      </c>
      <c r="G216" s="24"/>
      <c r="H216" s="22"/>
    </row>
    <row r="217" spans="1:8" ht="15" hidden="1" customHeight="1">
      <c r="A217" s="24"/>
      <c r="B217" s="22" t="s">
        <v>3</v>
      </c>
      <c r="C217" s="23">
        <v>4631</v>
      </c>
      <c r="D217" s="23">
        <v>1216</v>
      </c>
      <c r="E217" s="23"/>
      <c r="F217" s="14">
        <f t="shared" si="40"/>
        <v>0</v>
      </c>
      <c r="G217" s="24"/>
      <c r="H217" s="22"/>
    </row>
    <row r="218" spans="1:8" ht="3" hidden="1" customHeight="1">
      <c r="A218" s="24" t="s">
        <v>10</v>
      </c>
      <c r="B218" s="22" t="s">
        <v>68</v>
      </c>
      <c r="C218" s="23">
        <v>1333</v>
      </c>
      <c r="D218" s="23">
        <v>344</v>
      </c>
      <c r="E218" s="23"/>
      <c r="F218" s="14">
        <f t="shared" si="40"/>
        <v>0</v>
      </c>
      <c r="G218" s="24"/>
      <c r="H218" s="22"/>
    </row>
    <row r="219" spans="1:8" ht="15" hidden="1" customHeight="1">
      <c r="A219" s="10"/>
      <c r="B219" s="22" t="s">
        <v>2</v>
      </c>
      <c r="C219" s="23"/>
      <c r="D219" s="23"/>
      <c r="E219" s="23"/>
      <c r="F219" s="14" t="e">
        <f t="shared" si="40"/>
        <v>#DIV/0!</v>
      </c>
      <c r="G219" s="10"/>
      <c r="H219" s="22"/>
    </row>
    <row r="220" spans="1:8" ht="15" hidden="1" customHeight="1">
      <c r="A220" s="10"/>
      <c r="B220" s="22" t="s">
        <v>3</v>
      </c>
      <c r="C220" s="23">
        <v>1333</v>
      </c>
      <c r="D220" s="23">
        <v>344</v>
      </c>
      <c r="E220" s="23"/>
      <c r="F220" s="14">
        <f t="shared" si="40"/>
        <v>0</v>
      </c>
      <c r="G220" s="10"/>
      <c r="H220" s="22"/>
    </row>
    <row r="221" spans="1:8" ht="3" hidden="1" customHeight="1">
      <c r="A221" s="24" t="s">
        <v>69</v>
      </c>
      <c r="B221" s="22" t="s">
        <v>81</v>
      </c>
      <c r="C221" s="23">
        <v>184</v>
      </c>
      <c r="D221" s="23">
        <v>48</v>
      </c>
      <c r="E221" s="23"/>
      <c r="F221" s="14">
        <f t="shared" si="40"/>
        <v>0</v>
      </c>
      <c r="G221" s="24"/>
      <c r="H221" s="22"/>
    </row>
    <row r="222" spans="1:8" ht="15" hidden="1" customHeight="1">
      <c r="A222" s="10"/>
      <c r="B222" s="22" t="s">
        <v>2</v>
      </c>
      <c r="C222" s="23"/>
      <c r="D222" s="23"/>
      <c r="E222" s="23"/>
      <c r="F222" s="14" t="e">
        <f t="shared" si="40"/>
        <v>#DIV/0!</v>
      </c>
      <c r="G222" s="10"/>
      <c r="H222" s="22"/>
    </row>
    <row r="223" spans="1:8" ht="15" hidden="1" customHeight="1">
      <c r="A223" s="10"/>
      <c r="B223" s="22" t="s">
        <v>3</v>
      </c>
      <c r="C223" s="23">
        <v>184</v>
      </c>
      <c r="D223" s="23">
        <v>48</v>
      </c>
      <c r="E223" s="23"/>
      <c r="F223" s="14">
        <f t="shared" si="40"/>
        <v>0</v>
      </c>
      <c r="G223" s="10"/>
      <c r="H223" s="22"/>
    </row>
    <row r="224" spans="1:8" ht="63.75" hidden="1" customHeight="1">
      <c r="A224" s="24" t="s">
        <v>70</v>
      </c>
      <c r="B224" s="22" t="s">
        <v>78</v>
      </c>
      <c r="C224" s="23">
        <v>130</v>
      </c>
      <c r="D224" s="23"/>
      <c r="E224" s="23"/>
      <c r="F224" s="14" t="e">
        <f t="shared" si="40"/>
        <v>#DIV/0!</v>
      </c>
      <c r="G224" s="24"/>
      <c r="H224" s="22"/>
    </row>
    <row r="225" spans="1:8" ht="15" hidden="1" customHeight="1">
      <c r="A225" s="24"/>
      <c r="B225" s="22" t="s">
        <v>2</v>
      </c>
      <c r="C225" s="23"/>
      <c r="D225" s="23"/>
      <c r="E225" s="23"/>
      <c r="F225" s="14" t="e">
        <f t="shared" si="40"/>
        <v>#DIV/0!</v>
      </c>
      <c r="G225" s="24"/>
      <c r="H225" s="22"/>
    </row>
    <row r="226" spans="1:8" ht="15" hidden="1" customHeight="1">
      <c r="A226" s="24"/>
      <c r="B226" s="22" t="s">
        <v>3</v>
      </c>
      <c r="C226" s="23">
        <v>130</v>
      </c>
      <c r="D226" s="23"/>
      <c r="E226" s="23"/>
      <c r="F226" s="14" t="e">
        <f t="shared" si="40"/>
        <v>#DIV/0!</v>
      </c>
      <c r="G226" s="24"/>
      <c r="H226" s="22"/>
    </row>
    <row r="227" spans="1:8" ht="12" hidden="1" customHeight="1">
      <c r="A227" s="24" t="s">
        <v>71</v>
      </c>
      <c r="B227" s="22" t="s">
        <v>79</v>
      </c>
      <c r="C227" s="23" t="s">
        <v>31</v>
      </c>
      <c r="D227" s="23"/>
      <c r="E227" s="23"/>
      <c r="F227" s="14" t="e">
        <f t="shared" si="40"/>
        <v>#DIV/0!</v>
      </c>
      <c r="G227" s="24"/>
      <c r="H227" s="22"/>
    </row>
    <row r="228" spans="1:8" ht="87" customHeight="1">
      <c r="A228" s="32" t="s">
        <v>7</v>
      </c>
      <c r="B228" s="31" t="s">
        <v>172</v>
      </c>
      <c r="C228" s="23">
        <v>11323.55</v>
      </c>
      <c r="D228" s="23">
        <v>8299.5</v>
      </c>
      <c r="E228" s="23">
        <v>8219.43</v>
      </c>
      <c r="F228" s="14">
        <f t="shared" si="40"/>
        <v>99.035243086932951</v>
      </c>
      <c r="G228" s="24" t="s">
        <v>91</v>
      </c>
      <c r="H228" s="22" t="s">
        <v>128</v>
      </c>
    </row>
    <row r="229" spans="1:8" ht="24" customHeight="1">
      <c r="A229" s="24"/>
      <c r="B229" s="22" t="s">
        <v>2</v>
      </c>
      <c r="C229" s="23"/>
      <c r="D229" s="23"/>
      <c r="E229" s="23"/>
      <c r="F229" s="24"/>
      <c r="G229" s="24"/>
      <c r="H229" s="24"/>
    </row>
    <row r="230" spans="1:8" ht="22.5" customHeight="1">
      <c r="A230" s="24"/>
      <c r="B230" s="22" t="s">
        <v>3</v>
      </c>
      <c r="C230" s="23">
        <v>11323.55</v>
      </c>
      <c r="D230" s="23">
        <v>8299.5</v>
      </c>
      <c r="E230" s="23">
        <v>8219.43</v>
      </c>
      <c r="F230" s="14">
        <f t="shared" ref="F230" si="41">SUM(E230/D230*100)</f>
        <v>99.035243086932951</v>
      </c>
      <c r="G230" s="24"/>
      <c r="H230" s="24"/>
    </row>
    <row r="231" spans="1:8" ht="204" customHeight="1">
      <c r="A231" s="32" t="s">
        <v>11</v>
      </c>
      <c r="B231" s="22" t="s">
        <v>72</v>
      </c>
      <c r="C231" s="23" t="s">
        <v>31</v>
      </c>
      <c r="D231" s="23"/>
      <c r="E231" s="23"/>
      <c r="F231" s="24"/>
      <c r="G231" s="24" t="s">
        <v>60</v>
      </c>
      <c r="H231" s="35" t="s">
        <v>129</v>
      </c>
    </row>
    <row r="232" spans="1:8" ht="21" customHeight="1">
      <c r="A232" s="24"/>
      <c r="B232" s="13" t="s">
        <v>80</v>
      </c>
      <c r="C232" s="2">
        <v>158555.92000000001</v>
      </c>
      <c r="D232" s="2">
        <v>54409.18</v>
      </c>
      <c r="E232" s="2">
        <v>53395.96</v>
      </c>
      <c r="F232" s="13">
        <v>98.1</v>
      </c>
      <c r="G232" s="24"/>
      <c r="H232" s="28"/>
    </row>
    <row r="233" spans="1:8" ht="15" customHeight="1">
      <c r="A233" s="24"/>
      <c r="B233" s="22" t="s">
        <v>2</v>
      </c>
      <c r="C233" s="1" t="e">
        <f>SUM(#REF!+C195+#REF!+#REF!+#REF!+#REF!+C204+C212+#REF!+#REF!+#REF!+C201+C228+C198)</f>
        <v>#REF!</v>
      </c>
      <c r="D233" s="23"/>
      <c r="E233" s="23"/>
      <c r="F233" s="24"/>
      <c r="G233" s="24"/>
      <c r="H233" s="28"/>
    </row>
    <row r="234" spans="1:8" ht="14.25" customHeight="1">
      <c r="A234" s="24"/>
      <c r="B234" s="26" t="s">
        <v>3</v>
      </c>
      <c r="C234" s="2">
        <v>158555.92000000001</v>
      </c>
      <c r="D234" s="2">
        <f>SUM(D197+D200+D203+D206+D214+D230)</f>
        <v>54409.18</v>
      </c>
      <c r="E234" s="2">
        <f>SUM(E197+E200+E203+E206+E214+E230)</f>
        <v>53395.96</v>
      </c>
      <c r="F234" s="16">
        <f t="shared" ref="F234" si="42">SUM(E234/D234*100)</f>
        <v>98.137777485343463</v>
      </c>
      <c r="G234" s="24"/>
      <c r="H234" s="28"/>
    </row>
    <row r="235" spans="1:8" ht="14.25" customHeight="1">
      <c r="A235" s="24"/>
      <c r="B235" s="13"/>
      <c r="C235" s="2"/>
      <c r="D235" s="2"/>
      <c r="E235" s="2"/>
      <c r="F235" s="24"/>
      <c r="G235" s="24"/>
      <c r="H235" s="28"/>
    </row>
    <row r="236" spans="1:8" ht="14.25" customHeight="1">
      <c r="A236" s="24"/>
      <c r="B236" s="13"/>
      <c r="C236" s="2"/>
      <c r="D236" s="2"/>
      <c r="E236" s="2"/>
      <c r="F236" s="24"/>
      <c r="G236" s="24"/>
      <c r="H236" s="28"/>
    </row>
    <row r="237" spans="1:8" ht="15" customHeight="1">
      <c r="A237" s="24"/>
      <c r="B237" s="26" t="s">
        <v>73</v>
      </c>
      <c r="C237" s="2">
        <v>13533286.75</v>
      </c>
      <c r="D237" s="2">
        <f>SUM(D83+D177+D185+D232-149.4)</f>
        <v>3706327.4300000006</v>
      </c>
      <c r="E237" s="2">
        <f>SUM(E83+E177+E185+E232-73.91)</f>
        <v>3198037.3599999989</v>
      </c>
      <c r="F237" s="16">
        <f t="shared" ref="F237" si="43">SUM(E237/D237*100)</f>
        <v>86.285883273944805</v>
      </c>
      <c r="G237" s="24"/>
      <c r="H237" s="28"/>
    </row>
    <row r="238" spans="1:8" ht="15" customHeight="1">
      <c r="A238" s="24"/>
      <c r="B238" s="22" t="s">
        <v>2</v>
      </c>
      <c r="C238" s="4">
        <f>SUM(C239+C240+C241+C242)</f>
        <v>13533286.750000002</v>
      </c>
      <c r="D238" s="4">
        <f>SUM(D239+D240+D241+D242)</f>
        <v>3706327.43</v>
      </c>
      <c r="E238" s="4">
        <f>SUM(E239+E240+E241+E242)</f>
        <v>3198037.3599999994</v>
      </c>
      <c r="F238" s="13"/>
      <c r="G238" s="24"/>
      <c r="H238" s="28"/>
    </row>
    <row r="239" spans="1:8" ht="15" customHeight="1">
      <c r="A239" s="24"/>
      <c r="B239" s="26" t="s">
        <v>3</v>
      </c>
      <c r="C239" s="2">
        <v>7329918.8300000001</v>
      </c>
      <c r="D239" s="2">
        <f>SUM(D88+D180+D187+D232)</f>
        <v>2002755.1700000002</v>
      </c>
      <c r="E239" s="2">
        <f>SUM(E88+E180+E187+E232)</f>
        <v>1652500.93</v>
      </c>
      <c r="F239" s="16">
        <f t="shared" ref="F239:F242" si="44">SUM(E239/D239*100)</f>
        <v>82.511380060499349</v>
      </c>
      <c r="G239" s="24"/>
      <c r="H239" s="28"/>
    </row>
    <row r="240" spans="1:8" ht="15" customHeight="1">
      <c r="A240" s="24"/>
      <c r="B240" s="26" t="s">
        <v>43</v>
      </c>
      <c r="C240" s="2">
        <v>4769563.49</v>
      </c>
      <c r="D240" s="2">
        <f>SUM(D87+D181+D188)</f>
        <v>1308036.8899999999</v>
      </c>
      <c r="E240" s="2">
        <f>SUM(E87+E181+E188)</f>
        <v>1176399.4699999997</v>
      </c>
      <c r="F240" s="16">
        <f t="shared" si="44"/>
        <v>89.936260895516469</v>
      </c>
      <c r="G240" s="24"/>
      <c r="H240" s="28"/>
    </row>
    <row r="241" spans="1:8" ht="15" customHeight="1">
      <c r="A241" s="24"/>
      <c r="B241" s="26" t="s">
        <v>90</v>
      </c>
      <c r="C241" s="2">
        <v>936447.96</v>
      </c>
      <c r="D241" s="2">
        <v>307941.84999999998</v>
      </c>
      <c r="E241" s="2">
        <v>204582.53</v>
      </c>
      <c r="F241" s="16">
        <v>66.400000000000006</v>
      </c>
      <c r="G241" s="24"/>
      <c r="H241" s="24"/>
    </row>
    <row r="242" spans="1:8" ht="15" customHeight="1">
      <c r="A242" s="24"/>
      <c r="B242" s="26" t="s">
        <v>37</v>
      </c>
      <c r="C242" s="2">
        <v>497356.47</v>
      </c>
      <c r="D242" s="2">
        <f>SUM(D89+D182+D190-149.4)</f>
        <v>87593.51999999999</v>
      </c>
      <c r="E242" s="2">
        <f>SUM(E89+E182+E190-73.91)</f>
        <v>164554.43000000002</v>
      </c>
      <c r="F242" s="16">
        <f t="shared" si="44"/>
        <v>187.86141942919983</v>
      </c>
      <c r="G242" s="2"/>
      <c r="H242" s="24"/>
    </row>
    <row r="243" spans="1:8" ht="26.25" customHeight="1">
      <c r="A243" s="40"/>
      <c r="B243" s="40"/>
      <c r="C243" s="40"/>
      <c r="D243" s="40"/>
      <c r="E243" s="40"/>
      <c r="F243" s="40"/>
      <c r="G243" s="40"/>
      <c r="H243" s="40"/>
    </row>
    <row r="251" spans="1:8">
      <c r="A251" s="5" t="s">
        <v>133</v>
      </c>
    </row>
  </sheetData>
  <mergeCells count="14">
    <mergeCell ref="A7:H7"/>
    <mergeCell ref="A243:H243"/>
    <mergeCell ref="G10:G11"/>
    <mergeCell ref="D10:E10"/>
    <mergeCell ref="A10:A11"/>
    <mergeCell ref="B10:B11"/>
    <mergeCell ref="C10:C11"/>
    <mergeCell ref="F10:F11"/>
    <mergeCell ref="A183:G183"/>
    <mergeCell ref="A90:H90"/>
    <mergeCell ref="H10:H11"/>
    <mergeCell ref="A13:H14"/>
    <mergeCell ref="H159:H162"/>
    <mergeCell ref="A191:G191"/>
  </mergeCells>
  <pageMargins left="0.39370078740157483" right="0.15748031496062992" top="0.6692913385826772" bottom="0.39370078740157483" header="0.19685039370078741" footer="7.874015748031496E-2"/>
  <pageSetup paperSize="9" scale="85" orientation="landscape" horizontalDpi="180" verticalDpi="180" r:id="rId1"/>
  <headerFooter differentFirst="1">
    <oddHeader>&amp;C&amp;P</oddHeader>
  </headerFooter>
  <rowBreaks count="7" manualBreakCount="7">
    <brk id="72" max="7" man="1"/>
    <brk id="78" max="7" man="1"/>
    <brk id="101" max="7" man="1"/>
    <brk id="121" max="7" man="1"/>
    <brk id="132" max="7" man="1"/>
    <brk id="154" max="7" man="1"/>
    <brk id="24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2015-04-28T04:09:38Z</dcterms:modified>
</cp:coreProperties>
</file>